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filterPrivacy="1"/>
  <xr:revisionPtr revIDLastSave="3394" documentId="11_1F635089B72D1074C9F4668EAE039744FA1B0AE2" xr6:coauthVersionLast="47" xr6:coauthVersionMax="47" xr10:uidLastSave="{1F24693A-EE07-479D-8772-2A6342DA63EF}"/>
  <bookViews>
    <workbookView xWindow="-110" yWindow="-110" windowWidth="19420" windowHeight="10420" tabRatio="788" firstSheet="2" activeTab="2" xr2:uid="{00000000-000D-0000-FFFF-FFFF00000000}"/>
  </bookViews>
  <sheets>
    <sheet name="Genral Abstract" sheetId="5" state="hidden" r:id="rId1"/>
    <sheet name="Genral Abstract (2)" sheetId="8" state="hidden" r:id="rId2"/>
    <sheet name="Fin Bid Lot1" sheetId="1" r:id="rId3"/>
  </sheets>
  <definedNames>
    <definedName name="_xlnm.Print_Area" localSheetId="2">'Fin Bid Lot1'!$A$1:$G$288</definedName>
    <definedName name="_xlnm.Print_Area" localSheetId="0">'Genral Abstract'!$A$1:$I$19</definedName>
    <definedName name="_xlnm.Print_Area" localSheetId="1">'Genral Abstract (2)'!$A$1:$C$20</definedName>
    <definedName name="_xlnm.Print_Titles" localSheetId="2">'Fin Bid Lot1'!$3:$3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64" i="1" l="1"/>
  <c r="G463" i="1"/>
  <c r="G279" i="1"/>
  <c r="G276" i="1"/>
  <c r="G273" i="1"/>
  <c r="G270" i="1"/>
  <c r="G268" i="1"/>
  <c r="G265" i="1"/>
  <c r="G263" i="1"/>
  <c r="G261" i="1"/>
  <c r="G259" i="1"/>
  <c r="G257" i="1"/>
  <c r="G255" i="1"/>
  <c r="G253" i="1"/>
  <c r="G251" i="1"/>
  <c r="G249" i="1"/>
  <c r="G246" i="1"/>
  <c r="G243" i="1"/>
  <c r="G240" i="1"/>
  <c r="G237" i="1"/>
  <c r="G234" i="1"/>
  <c r="G231" i="1"/>
  <c r="G228" i="1"/>
  <c r="G226" i="1"/>
  <c r="G223" i="1"/>
  <c r="G221" i="1"/>
  <c r="G218" i="1"/>
  <c r="G216" i="1"/>
  <c r="G213" i="1"/>
  <c r="G211" i="1"/>
  <c r="G208" i="1"/>
  <c r="G206" i="1"/>
  <c r="G203" i="1"/>
  <c r="G200" i="1"/>
  <c r="G198" i="1"/>
  <c r="G196" i="1"/>
  <c r="G194" i="1"/>
  <c r="G192" i="1"/>
  <c r="G189" i="1"/>
  <c r="G186" i="1"/>
  <c r="G184" i="1"/>
  <c r="G182" i="1"/>
  <c r="G179" i="1"/>
  <c r="G176" i="1"/>
  <c r="G173" i="1"/>
  <c r="G171" i="1"/>
  <c r="G168" i="1"/>
  <c r="G166" i="1"/>
  <c r="G163" i="1"/>
  <c r="G161" i="1"/>
  <c r="G158" i="1"/>
  <c r="G156" i="1"/>
  <c r="G153" i="1"/>
  <c r="G150" i="1"/>
  <c r="G147" i="1"/>
  <c r="G144" i="1"/>
  <c r="G142" i="1"/>
  <c r="G140" i="1"/>
  <c r="G138" i="1"/>
  <c r="G135" i="1"/>
  <c r="G133" i="1"/>
  <c r="G130" i="1"/>
  <c r="G128" i="1"/>
  <c r="G125" i="1"/>
  <c r="G123" i="1"/>
  <c r="G120" i="1"/>
  <c r="G118" i="1"/>
  <c r="G115" i="1"/>
  <c r="G113" i="1"/>
  <c r="G110" i="1"/>
  <c r="G108" i="1"/>
  <c r="G105" i="1"/>
  <c r="G101" i="1"/>
  <c r="G99" i="1"/>
  <c r="G96" i="1"/>
  <c r="G93" i="1"/>
  <c r="G90" i="1"/>
  <c r="G86" i="1"/>
  <c r="G83" i="1"/>
  <c r="G80" i="1"/>
  <c r="G77" i="1"/>
  <c r="G74" i="1"/>
  <c r="G71" i="1"/>
  <c r="G68" i="1"/>
  <c r="G66" i="1"/>
  <c r="G63" i="1"/>
  <c r="G60" i="1"/>
  <c r="G58" i="1"/>
  <c r="G56" i="1"/>
  <c r="G53" i="1"/>
  <c r="G7" i="1"/>
  <c r="G462" i="1"/>
  <c r="G461" i="1"/>
  <c r="G460" i="1"/>
  <c r="G459" i="1"/>
  <c r="G457" i="1"/>
  <c r="G456" i="1"/>
  <c r="G455" i="1"/>
  <c r="G454" i="1"/>
  <c r="G453" i="1"/>
  <c r="G452" i="1"/>
  <c r="G451" i="1"/>
  <c r="G450" i="1"/>
  <c r="G449" i="1"/>
  <c r="G448" i="1"/>
  <c r="G443" i="1"/>
  <c r="G439" i="1"/>
  <c r="G437" i="1"/>
  <c r="G435" i="1"/>
  <c r="G433" i="1"/>
  <c r="G431" i="1"/>
  <c r="G429" i="1"/>
  <c r="G427" i="1"/>
  <c r="G425" i="1"/>
  <c r="G444" i="1" s="1"/>
  <c r="G420" i="1"/>
  <c r="G418" i="1"/>
  <c r="G416" i="1"/>
  <c r="G413" i="1"/>
  <c r="G411" i="1"/>
  <c r="G409" i="1"/>
  <c r="G407" i="1"/>
  <c r="G405" i="1"/>
  <c r="G403" i="1"/>
  <c r="G401" i="1"/>
  <c r="G399" i="1"/>
  <c r="G397" i="1"/>
  <c r="G395" i="1"/>
  <c r="G393" i="1"/>
  <c r="G391" i="1"/>
  <c r="G389" i="1"/>
  <c r="G387" i="1"/>
  <c r="G385" i="1"/>
  <c r="G383" i="1"/>
  <c r="G381" i="1"/>
  <c r="G379" i="1"/>
  <c r="G377" i="1"/>
  <c r="G375" i="1"/>
  <c r="G373" i="1"/>
  <c r="G371" i="1"/>
  <c r="G369" i="1"/>
  <c r="G367" i="1"/>
  <c r="G365" i="1"/>
  <c r="G363" i="1"/>
  <c r="G361" i="1"/>
  <c r="G359" i="1"/>
  <c r="G357" i="1"/>
  <c r="G355" i="1"/>
  <c r="G353" i="1"/>
  <c r="G351" i="1"/>
  <c r="G349" i="1"/>
  <c r="G347" i="1"/>
  <c r="G345" i="1"/>
  <c r="G343" i="1"/>
  <c r="G340" i="1"/>
  <c r="G339" i="1"/>
  <c r="G338" i="1"/>
  <c r="G337" i="1"/>
  <c r="G336" i="1"/>
  <c r="G333" i="1"/>
  <c r="G332" i="1"/>
  <c r="G331" i="1"/>
  <c r="G330" i="1"/>
  <c r="G329" i="1"/>
  <c r="G328" i="1"/>
  <c r="G325" i="1"/>
  <c r="G324" i="1"/>
  <c r="G321" i="1"/>
  <c r="G320" i="1"/>
  <c r="G319" i="1"/>
  <c r="G318" i="1"/>
  <c r="G317" i="1"/>
  <c r="G316" i="1"/>
  <c r="G313" i="1"/>
  <c r="G311" i="1"/>
  <c r="G309" i="1"/>
  <c r="G308" i="1"/>
  <c r="G307" i="1"/>
  <c r="G304" i="1"/>
  <c r="G301" i="1"/>
  <c r="G300" i="1"/>
  <c r="G299" i="1"/>
  <c r="G298" i="1"/>
  <c r="G297" i="1"/>
  <c r="G296" i="1"/>
  <c r="G293" i="1"/>
  <c r="G290" i="1"/>
  <c r="G289" i="1"/>
  <c r="G288" i="1"/>
  <c r="G285" i="1"/>
  <c r="G50" i="1"/>
  <c r="G47" i="1"/>
  <c r="G42" i="1"/>
  <c r="G39" i="1"/>
  <c r="G36" i="1"/>
  <c r="G33" i="1"/>
  <c r="G30" i="1"/>
  <c r="G27" i="1"/>
  <c r="G25" i="1"/>
  <c r="G22" i="1"/>
  <c r="G20" i="1"/>
  <c r="G17" i="1"/>
  <c r="G14" i="1"/>
  <c r="G11" i="1"/>
  <c r="A439" i="1"/>
  <c r="A442" i="1" s="1"/>
  <c r="A431" i="1"/>
  <c r="A427" i="1"/>
  <c r="G5" i="1"/>
  <c r="A363" i="1"/>
  <c r="A365" i="1" s="1"/>
  <c r="A367" i="1" s="1"/>
  <c r="A369" i="1" s="1"/>
  <c r="A371" i="1" s="1"/>
  <c r="A373" i="1" s="1"/>
  <c r="A375" i="1" s="1"/>
  <c r="A377" i="1" s="1"/>
  <c r="A379" i="1" s="1"/>
  <c r="A381" i="1" s="1"/>
  <c r="A383" i="1" s="1"/>
  <c r="A385" i="1" s="1"/>
  <c r="A387" i="1" s="1"/>
  <c r="A389" i="1" s="1"/>
  <c r="A391" i="1" s="1"/>
  <c r="A393" i="1" s="1"/>
  <c r="A395" i="1" s="1"/>
  <c r="A397" i="1" s="1"/>
  <c r="A399" i="1" s="1"/>
  <c r="A401" i="1" s="1"/>
  <c r="A403" i="1" s="1"/>
  <c r="A405" i="1" s="1"/>
  <c r="A407" i="1" s="1"/>
  <c r="A409" i="1" s="1"/>
  <c r="A411" i="1" s="1"/>
  <c r="A413" i="1" s="1"/>
  <c r="A416" i="1" s="1"/>
  <c r="A418" i="1" s="1"/>
  <c r="A420" i="1" s="1"/>
  <c r="A351" i="1"/>
  <c r="A323" i="1"/>
  <c r="A327" i="1" s="1"/>
  <c r="A335" i="1" s="1"/>
  <c r="A342" i="1" s="1"/>
  <c r="A345" i="1" s="1"/>
  <c r="A347" i="1" s="1"/>
  <c r="A349" i="1" s="1"/>
  <c r="G421" i="1" l="1"/>
  <c r="G280" i="1"/>
  <c r="A7" i="1"/>
  <c r="A9" i="1" s="1"/>
  <c r="A13" i="1" s="1"/>
  <c r="A16" i="1" s="1"/>
  <c r="A19" i="1" s="1"/>
  <c r="A22" i="1" s="1"/>
  <c r="A24" i="1" s="1"/>
  <c r="A27" i="1" s="1"/>
  <c r="A29" i="1" s="1"/>
  <c r="A32" i="1" s="1"/>
  <c r="A35" i="1" s="1"/>
  <c r="A38" i="1" s="1"/>
  <c r="A41" i="1" s="1"/>
  <c r="A46" i="1" s="1"/>
  <c r="A49" i="1" s="1"/>
  <c r="A52" i="1" s="1"/>
  <c r="A55" i="1" s="1"/>
  <c r="A58" i="1" s="1"/>
  <c r="A60" i="1" s="1"/>
  <c r="A62" i="1" s="1"/>
  <c r="A65" i="1" s="1"/>
  <c r="A68" i="1" s="1"/>
  <c r="A70" i="1" s="1"/>
  <c r="A73" i="1" s="1"/>
  <c r="A76" i="1" s="1"/>
  <c r="A79" i="1" s="1"/>
  <c r="A82" i="1" s="1"/>
  <c r="A85" i="1" s="1"/>
  <c r="A88" i="1" s="1"/>
  <c r="A92" i="1" s="1"/>
  <c r="A95" i="1" s="1"/>
  <c r="A98" i="1" s="1"/>
  <c r="A101" i="1" s="1"/>
  <c r="A103" i="1" s="1"/>
  <c r="A107" i="1" s="1"/>
  <c r="A110" i="1" s="1"/>
  <c r="A112" i="1" s="1"/>
  <c r="A117" i="1" s="1"/>
  <c r="A122" i="1" s="1"/>
  <c r="A127" i="1" s="1"/>
  <c r="A132" i="1" s="1"/>
  <c r="A137" i="1" s="1"/>
  <c r="A142" i="1" s="1"/>
  <c r="A144" i="1" s="1"/>
  <c r="A146" i="1" s="1"/>
  <c r="A149" i="1" s="1"/>
  <c r="A152" i="1" s="1"/>
  <c r="A155" i="1" s="1"/>
  <c r="A160" i="1" s="1"/>
  <c r="A165" i="1" s="1"/>
  <c r="A170" i="1" s="1"/>
  <c r="A175" i="1" s="1"/>
  <c r="A178" i="1" s="1"/>
  <c r="A181" i="1" s="1"/>
  <c r="A184" i="1" s="1"/>
  <c r="A186" i="1" s="1"/>
  <c r="A188" i="1" s="1"/>
  <c r="A191" i="1" s="1"/>
  <c r="A194" i="1" s="1"/>
  <c r="A196" i="1" s="1"/>
  <c r="A198" i="1" s="1"/>
  <c r="A200" i="1" l="1"/>
  <c r="A202" i="1" s="1"/>
  <c r="A205" i="1" s="1"/>
  <c r="A210" i="1" s="1"/>
  <c r="A213" i="1" s="1"/>
  <c r="A215" i="1" s="1"/>
  <c r="A220" i="1" s="1"/>
  <c r="A223" i="1" s="1"/>
  <c r="A225" i="1" s="1"/>
  <c r="A228" i="1" s="1"/>
  <c r="A230" i="1" s="1"/>
  <c r="A233" i="1" s="1"/>
  <c r="A236" i="1" s="1"/>
  <c r="A239" i="1" s="1"/>
  <c r="A242" i="1" s="1"/>
  <c r="A245" i="1" s="1"/>
  <c r="A248" i="1" s="1"/>
  <c r="A251" i="1" s="1"/>
  <c r="A253" i="1" s="1"/>
  <c r="A255" i="1" s="1"/>
  <c r="A257" i="1" s="1"/>
  <c r="A259" i="1" s="1"/>
  <c r="A261" i="1" s="1"/>
  <c r="A263" i="1" s="1"/>
  <c r="A265" i="1" s="1"/>
  <c r="A267" i="1" s="1"/>
  <c r="A272" i="1" s="1"/>
  <c r="A275" i="1" s="1"/>
  <c r="A278" i="1" s="1"/>
  <c r="A9" i="8"/>
  <c r="A10" i="8" s="1"/>
  <c r="G7" i="5" l="1"/>
  <c r="C7" i="8"/>
  <c r="G6" i="5" l="1"/>
  <c r="C6" i="8"/>
  <c r="G5" i="5" l="1"/>
  <c r="C5" i="8" l="1"/>
  <c r="G4" i="5" l="1"/>
  <c r="G8" i="5" s="1"/>
  <c r="G9" i="5" s="1"/>
  <c r="C4" i="8" l="1"/>
  <c r="C8" i="8" s="1"/>
  <c r="G10" i="5"/>
  <c r="G11" i="5" s="1"/>
  <c r="C9" i="8" l="1"/>
  <c r="C10" i="8" s="1"/>
  <c r="C11" i="8" s="1"/>
  <c r="C12" i="8" s="1"/>
</calcChain>
</file>

<file path=xl/sharedStrings.xml><?xml version="1.0" encoding="utf-8"?>
<sst xmlns="http://schemas.openxmlformats.org/spreadsheetml/2006/main" count="781" uniqueCount="412">
  <si>
    <t>Description of Items</t>
  </si>
  <si>
    <t>No</t>
  </si>
  <si>
    <t>Unit</t>
  </si>
  <si>
    <t>(a)</t>
  </si>
  <si>
    <t>cum</t>
  </si>
  <si>
    <t>(b)</t>
  </si>
  <si>
    <t>kg</t>
  </si>
  <si>
    <t>(c)</t>
  </si>
  <si>
    <t>sqm</t>
  </si>
  <si>
    <t>Providing Ist class local wood dressed in frames of chaukat for doors, windows, clerestory windows fixed in position.</t>
  </si>
  <si>
    <t xml:space="preserve">Providing and fixing factory made PVC door frame made of PVC extruded section (Chaukhat) having overall dimension of 48x40 mm (tolerance + 1 mm) with wall thickness 2.0 mm + 0.2 mm, corners of the door frame to be mitred and joined by means of plastic/M.S. galvanished brackets and stainless steel screws. The hinge side vertical of the frames reinforced by galvanised M.S. tube of size 19x19 mm and 1 mm + 0.1 mm wall thickness and 3 Nos. stainless steel hinges fixed to the frame complete as per manufacturers specification and direction of Engineer-in-charge. (Sintex, Plasopan or equivalent) : </t>
  </si>
  <si>
    <t>Factory made PVC door shutters made of styles and rails of a uPVC hollow section of size 59x24 mm and wall thickness 2 mm (± 0.2 mm) with inbuilt edging on both sides. The styles and rails mitred and joint at the corners by means of M.S. galvanised/ plastic brackets of size 75x220 mm having wall thickness 1.0 mm and stainless steel screws. The styles of the shutter reinforced by inserting galvanised M.S. tube of size 20x20 mm and 1 mm (± 0.1 mm) wall thickness. The lock rail made up of 'H' section, a uPVC hollow section of size 100x24 mm and 2 mm (± 0.2 mm) wall thickness, fixed to the shutter styles by means of plastic/galvanised M.S. 'U' cleats. The shutter frame filled with a uPVC multi-chambered single panel of size not less than 620 mm, having over all thickness of 20 mm and 1 mm (± 0.1 mm) wall thickness. The panels filled vertically and tie bar at two places by inserting horizontally 6 mm galvanised M.S. rod and fastened with nuts and washers, complete as per manufacturer's specification and direction of Engineer-in-charge. (For W.C. and bathroom door shutter) (Sintex, Plasopan or equivalent).</t>
  </si>
  <si>
    <t>rm</t>
  </si>
  <si>
    <t>no</t>
  </si>
  <si>
    <t>(d)</t>
  </si>
  <si>
    <t>General quality</t>
  </si>
  <si>
    <t>Wall painting with interior emulsion paint of approved brand and manufacture on new work (two or more coats) to give an even shade.</t>
  </si>
  <si>
    <t>Finishing walls with  exterior emulsion of required shade on new work (three or more coats) to give an even shade.</t>
  </si>
  <si>
    <t>Premium exterior emulsion like weather shield, weathercote etc.</t>
  </si>
  <si>
    <t>Items</t>
  </si>
  <si>
    <t>Estimated Amount</t>
  </si>
  <si>
    <t>Civil Works</t>
  </si>
  <si>
    <t>Grand Total</t>
  </si>
  <si>
    <t>Say</t>
  </si>
  <si>
    <t>Sl. No</t>
  </si>
  <si>
    <t>Premium interior emulsion like Velvet touch Luxol silk etc.</t>
  </si>
  <si>
    <t>Plumbing And Sanitary</t>
  </si>
  <si>
    <t>1:1.5:3 (1 Cement:1.5 Coarse Sand:3 graded Stone aggregate 20 mm nominal size.)</t>
  </si>
  <si>
    <t>Providing and fixing 1st class local wood panelled shutters for doors etc. including M.S. butt hinges with necessary screws, etc. complete.</t>
  </si>
  <si>
    <t>Rmt</t>
  </si>
  <si>
    <t>Providing and fixing CP brass handles with necessary screws, etc. complete</t>
  </si>
  <si>
    <t>Anodised</t>
  </si>
  <si>
    <t>(i)</t>
  </si>
  <si>
    <t>Providing and fixing aluminium work for doors, windows, ventilators and partitions with extruded built up standard tubular and other sections of approved make conforming to IS: 733 and IS : 1285, anodised transparent or dyed to required shade according to IS : 1868. (Minimum anodic coating of grade AC 15), fixed with rawl plugs and screws or with fixing clips, or with expansion hold fastners including necessary filling up of gaps at junctions, at top, bottom and sides with required PVC/neoprene felt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and paneling to be paid for separately ). For fixed portion.</t>
  </si>
  <si>
    <t>For shutters of doors, windows &amp; ventilators including providing and fixing hinges/ pivots and making provision for fixing of fittings wherever required including the cost of PVC / neoprene gasket required. (Glazing to be paid for separately)</t>
  </si>
  <si>
    <t>With glass panes of 4.0 mm thickness.</t>
  </si>
  <si>
    <t>Frosted glass of 4.00 mm thickness.</t>
  </si>
  <si>
    <t>Chequerred precast cement concrete tiles 22 mm thick in footpath &amp; courtyard, jointed with neat cement slurry mixed with pigment to match the shade of tiles, including rubbing and cleaning etc. complete, on 20 mm thick bed of cement mortar 1:4 (1 cement: 4 coarse sand).</t>
  </si>
  <si>
    <t>Dark shade using ordinary cement</t>
  </si>
  <si>
    <t>Providing and fixing Ist quality ceramic glazed wall tiles conforming to IS : 15622 (thickness to e specified by the manufacaturer),of approved make, in all colours, shades wxcept burgundy, bottle green, black of any size as approved by Engineer-in-Charge, in skirting, risers of steps and dados, over 12mm thick bed of cemunt mortar 1:3 (1cemeny :3 coarse sand) and jointing with cement slurry @ 3.3kg per sqm, including pointing in white cement mixed with pigment of matching shade complete.</t>
  </si>
  <si>
    <t>Providing and fixing water closet squatting pan (Indian type W.C. pan) with 100 mm uPVC P or S trap, 10 litre low level white P.V.C. flushing cistern, including flush pipe, with manually controlled device (handle lever) conforming to IS : 7231, with all fittings and fixtures complete, including cutting and making good the walls and floors wherever required:</t>
  </si>
  <si>
    <t>Orrisa pan with integral type foot rests</t>
  </si>
  <si>
    <t>White</t>
  </si>
  <si>
    <t>Providing and fixing vitreous china pedestal type water closet (European type W.C. pan) with seat and lid, 10 litre low level white P.V.C. flushing cistern, including flush pipe, with manually controlled device (handle lever), conforming to IS : 7231, with all fittings and fixtures complete, including cutting and making good the walls and floors wherever required :</t>
  </si>
  <si>
    <t>Providing and fixing Health faucet with flexible tube upto 1 metre long and holder of quality and make as approved by Engineer - in - charge..</t>
  </si>
  <si>
    <t>Providing and fixing White vitreous china wash basin Standard of Parryware/ Hindware/ Cera and equivalent make with R.S. or C.I. brackets, 15mm C.P. brass pillar taps, C.P. brass chain with rubber plugs, 32mm C.P. brass waste of standard pattern, 32mm C.P. brass traps and union complete including painting of fittings and brackets, cutting and making good the walls wherever required.</t>
  </si>
  <si>
    <t>Providing and fixing on wall face SWRPVC soil, waste and vent pipes including jointing with rubber lubricant/cement solvent complete.</t>
  </si>
  <si>
    <t>75mm dia.</t>
  </si>
  <si>
    <t>Providing and fixing SWRPVC plain bend of required degree ( 87.50° ) including jointing with rubber lubricant/cement solvent complete.</t>
  </si>
  <si>
    <t>Providing and fixing SWRPVC plain bend of required degree (45°) including jointing with rubber lubricant/cement solvent complete.</t>
  </si>
  <si>
    <t>Providing and fixing SWRPVC bend with access door of required degree including jointing with rubber lubricant/cement solvent complete.</t>
  </si>
  <si>
    <t>75mm dia SWRPVC bend with access door.</t>
  </si>
  <si>
    <t>75x75x75mm.</t>
  </si>
  <si>
    <t>75 mm dia socket.</t>
  </si>
  <si>
    <t>15mm nominal bore</t>
  </si>
  <si>
    <t>Providing and fixing ball valve (brass) of approved quality, High or low pressure, with plastic floats complete :</t>
  </si>
  <si>
    <t>Class-II</t>
  </si>
  <si>
    <t>15mm dia nominal bore.</t>
  </si>
  <si>
    <t>20mm dia nominal bore.</t>
  </si>
  <si>
    <t>Making connection of CPVC pipes distribution branch by providing and fixing equal Tee with jointing, testing complete including cutting and making good etc.</t>
  </si>
  <si>
    <t>15mm dia.</t>
  </si>
  <si>
    <t>20mm dia.</t>
  </si>
  <si>
    <t>Making connection of Astral CPVC pipes distribution branch by providing and fixing Elbow 45o with jointing, testing complete including cutting and making good etc.</t>
  </si>
  <si>
    <t>Making connection of Astral CPVC pipes distribution branch by providing and fixing Socket/Coupling with jointing, testing complete including cutting and making good etc.</t>
  </si>
  <si>
    <t>Making connection of Astral CPVC pipes distribution branch by providing and fixing Reducer Coupling with jointing, testing complete including cutting and making good etc.</t>
  </si>
  <si>
    <t>20 x 15mm</t>
  </si>
  <si>
    <t>Applying double coated cement slurry with water proofing chemical (SUPER latex chemical) in proportion 1 : 4 :7 (1 latex : 4 water :7 cement) including cleaning the treated surfaces with brushes etc.@ 0.158kg/sqm .</t>
  </si>
  <si>
    <t>12mm cement plaster 1 : 4 (1 cement : 4 fine sand).</t>
  </si>
  <si>
    <t>15mm cement plaster 1 : 4 (1 cement : 4 fine sand).</t>
  </si>
  <si>
    <t>6mm cement plaster to ceiling 1 : 3 (1 cement : 3 fine sand)</t>
  </si>
  <si>
    <t>Distempering with oil bound washable distemper of approved brand and manufacture to give an even shade: New work (one or more coats)</t>
  </si>
  <si>
    <t>Removing dry or oil bound distemper, water proofing cement paint and the like by scrapping, sand papering and preparing the surface smooth including necessary repairs to scratches etc. complete</t>
  </si>
  <si>
    <t>Repairs to plaster of thickness 12mm to 20mm in patches of area 2.5 sq. metres and under including cutting the patch in proper shape and preparing and plastering the surface of the walls complete including disposal of rubbish to the dumping ground within 50 metres lead :</t>
  </si>
  <si>
    <t>With cement mortar 1:3 (1 cement : 3 fine sand)</t>
  </si>
  <si>
    <t>Fixing chowkhats in existing opening including embedding chowkhats in floors or walls cutting masonry for holdfasts embedding hold fasts in cement concrete blocks with cement concrete 1:3:6 (1 cement : 3 coarse sand : 6 graded stone aggregate 20 mm nominal size) painting two coats of coal tar to sides of chowkhats and making good the damages to walls and floors as required complete including disposal of rubbish to the dumping ground within 50 metres lead :</t>
  </si>
  <si>
    <t>Door chowkhats</t>
  </si>
  <si>
    <t>Glass panes of thickness 4mm</t>
  </si>
  <si>
    <t>Distempering with oil bound washable distemper of approved brand and manufacture to give an even shade :
Old work (one or more coats)</t>
  </si>
  <si>
    <t>Wall painting with interior emulsion paint of approved brand and manufacture on old work (one or more coats) to give an even shade.</t>
  </si>
  <si>
    <t xml:space="preserve"> Premium interior emulsion like Velvet touch luxol silk etc.</t>
  </si>
  <si>
    <t>Premium exterior emulsion like weathercote, weather shield etc.</t>
  </si>
  <si>
    <t>Demolishing cement concrete manually/ by mechanical means including disposal of material within 50 metres lead as per direction of Engineer - in - charge.</t>
  </si>
  <si>
    <t>Nominal concrete 1:3:6 Or richer mix .</t>
  </si>
  <si>
    <t xml:space="preserve">Demolishing brick work manually/ by mechanical means including stacking of serviceable material and disposal of unserviceable material within 50 metres lead: </t>
  </si>
  <si>
    <t>In cement mortar</t>
  </si>
  <si>
    <t xml:space="preserve">Dismantling doors, windows and clerestory windows (steel or wood) shutter including chowkhats, architrave, holdfasts etc. complete and stacking within 50 metres lead : </t>
  </si>
  <si>
    <t xml:space="preserve"> Of area 3 sq. metres and below</t>
  </si>
  <si>
    <t>Dismantling tile work in floors and roofs laid in cement mortar including stacking material within 50 metres lead.</t>
  </si>
  <si>
    <t xml:space="preserve"> For thickness of tiles 10 mm to 25 mm</t>
  </si>
  <si>
    <t>Dismantling old plaster or skirting raking out joints and cleaning the surface for plaster including disposal of rubbish to the dumping ground within 50 metres lead.</t>
  </si>
  <si>
    <t>Hacking of CC flooring including cleaning for surface etc. complete as per direction of the Engineer-in-Charge.</t>
  </si>
  <si>
    <t>Providing &amp; Inserting 12mm dia galvanised steel ionjection nipple in honeycomb area and along the crackline including drilling of holes required diameter (20mm to 30mm) upto a depth of 30mm to 80mm at required spacing and making the holes and cracks dust free by blowing compressed air , sealing the distance between injection nipple with the adhesive chemical of approved make and allow it to cure completely.</t>
  </si>
  <si>
    <t>Nos.</t>
  </si>
  <si>
    <t>Injection approved grout (SIKADUR- 55LP)or equivalent in proportion recommended by the manufacturer into cracks/hony-comb area of concrete/masonry by suitable gun/pump at requird pressure including cutting of nippales</t>
  </si>
  <si>
    <t>Kg</t>
  </si>
  <si>
    <t>S.No.</t>
  </si>
  <si>
    <t>Rate</t>
  </si>
  <si>
    <t>110mm dia.</t>
  </si>
  <si>
    <t>110mm dia. Socket</t>
  </si>
  <si>
    <t xml:space="preserve">First class brickwork  in foundation and plinth in :  </t>
  </si>
  <si>
    <t>in cement mortar 1: 6 ( 1 cement : 6 coarse sand )</t>
  </si>
  <si>
    <t>Providing and fixing hand rail of approved size by welding etc. to steel ladder railing, balcony railing, staircase railing and similar works, including applying priming coat of approved steel primer. (round, square or rectangular hollow tubes etc.)</t>
  </si>
  <si>
    <t>MS tube 40mm @ 3.6 Kg/m</t>
  </si>
  <si>
    <t>Providing &amp; laying vitrified floor tiles in different sizes (thickness to be specified by the manufacture) with water absorption less than 0.08% and conforming to IS:15622,of approved make, in all colours and shades, laid on bed of 20mm thick cement mortar 1 : 4 (1cement:4course sand),  including the joints with  white cement and matching pigments etc.complete.as per design colours.</t>
  </si>
  <si>
    <t>Nano tech (Single charge)</t>
  </si>
  <si>
    <t>Grouting the jounts of flooring tiles having joints of 3 mm width using epoxy grout mix of 0.70 kg of organic coated filler of desired shade(0.10kg of hardener and 0.20 kg of resin per kg) grouting and finishing complete as per direction of Engineer-in-charge.</t>
  </si>
  <si>
    <t>Providing &amp; fixing homogenous  sheet in flooring and skirting in approved pattern on a smooth and damp proof base using rubber based adhesives of approved quality and manufacturer like Dunlop S-758, Fevicol SR 998 or equivalent including rolling with light wooden roller weighting about 5kg all complete as directed by engineer-in-charge, in approved colour and shade.</t>
  </si>
  <si>
    <t xml:space="preserve">3mm thick sheet </t>
  </si>
  <si>
    <t>Providing and fixing 4mm thick plywood walling lining with necessary screws complete -</t>
  </si>
  <si>
    <t>With teakply facing of approved manufacture</t>
  </si>
  <si>
    <t>250mm</t>
  </si>
  <si>
    <t>Providing and fixing low level P.V.C. flushing cistern of Parryware/ Hindware /Cera and equivalent make with fittings complete.</t>
  </si>
  <si>
    <t xml:space="preserve"> 10 litres-white</t>
  </si>
  <si>
    <t>each</t>
  </si>
  <si>
    <t>Vitreous China Wash basin size 630x450 mm with single 15 mm C.P. brass pillar taps</t>
  </si>
  <si>
    <t>Vitreous China Wash basin Compact 450 x 300 mm with single 15 mm C.P. brass pillar taps</t>
  </si>
  <si>
    <t>110mm dia SWRPVC bend with access door.</t>
  </si>
  <si>
    <t>Providing and mixing water proofing chemical (PIDI PROOF POWDER chemical) in plain and reinforced cement concrete work 1 : 1.5 : 3 , @  1.0 % by weight of cement.</t>
  </si>
  <si>
    <t>Extra for providing and mixing water proofing chemical (latex or equivalent chemical) @ 2kg per bag of cement in -</t>
  </si>
  <si>
    <t>15mm cement plaster 1 : 4 (1 cement : 4 sand).</t>
  </si>
  <si>
    <t>Painting with synthetic enamel paint of approved brand and manufacture in all shades on new work (two or more coats).</t>
  </si>
  <si>
    <t>Regular interior emulsion like Rangoli deluxe  emulsion etc.</t>
  </si>
  <si>
    <t>With cement mortar 1:4 (1 cement : 4 coarse sand)</t>
  </si>
  <si>
    <t>Making the opening in brick masonry including dismantling in floor or walls by cutting masonry and making good the damages to walls, flooring and jambs complete, to match existing surface i/c disposal of mulba/ rubbish to the nearest municipal dumping ground, all complete as per direction of Engineer-in-Charge</t>
  </si>
  <si>
    <t>Renewing glass panes and refixing existing wooden fillets:</t>
  </si>
  <si>
    <t>For thickness of tiles above 25mm and upto 40mm</t>
  </si>
  <si>
    <t>Dismantling W.C. Pan of all sizes including disposal of dismantled materials all complete as per directions of Engineer-in-Charge.</t>
  </si>
  <si>
    <t>Note :- Transport charges (carriage) for dumping the building waste at near by dumping yard/zone. Disposal of approx 9730 cft (building waste generated ) around 5 Km from DH Aizawl in 49 trip i.e. 200 cft /Trip</t>
  </si>
  <si>
    <t>DESCRIPTION</t>
  </si>
  <si>
    <t>UNIT</t>
  </si>
  <si>
    <t>QTY</t>
  </si>
  <si>
    <t>RATE</t>
  </si>
  <si>
    <t>AMOUNT</t>
  </si>
  <si>
    <t>C:02:06</t>
  </si>
  <si>
    <t>Wiring in looping system with PVC wire sheathed standard copper conductor/wires as per IS:694 (1990) and Flame retardant low smoke &amp; Halogen (FR-LSH) 1100 voltage graded copper flexible wire stranded copper running inside PVC Casing &amp; capping (Grade-II) of all available sizes diameter fixed, surface on the wall/ceiling/floor as per convenience including junction box having required numbers of ways from Main to Sub-Main/DB/Sub-Main/DB to SDB/SDB/Switch boards/SDB to switch boards as required</t>
  </si>
  <si>
    <t>C:02:06(A)</t>
  </si>
  <si>
    <t>2 X 2.5 sq. mm + 1 X 2.5 sq. mm earth wire</t>
  </si>
  <si>
    <t>C:04:01</t>
  </si>
  <si>
    <t>Wiring in looping system with PVC wire sheathed standard copper conductor/wires as per IS:694 (1990) and Flame retardant (FR)1100 voltage graded copper flexible wire stranded copper running inside PVC casing &amp; capping (Gr-II) 20mm dia fixed, surface on the wall/ceiling/floor as per convenience including junction box having required numbers of ways from control switch to the light point etc as required:</t>
  </si>
  <si>
    <t>C:04:01(A)</t>
  </si>
  <si>
    <t>Light Point. Very Short Point (ordinary)</t>
  </si>
  <si>
    <t>Per Point</t>
  </si>
  <si>
    <t>C:04:02(A</t>
  </si>
  <si>
    <t>Light plug Point Very Short Point (ordinary)</t>
  </si>
  <si>
    <t>C:04:03(A)</t>
  </si>
  <si>
    <t>Power plug Point 15/16 A Very Short Point (ordinary</t>
  </si>
  <si>
    <t>E:01:00</t>
  </si>
  <si>
    <t>Rewiring for light point/fan point/exhaust fan point/calling bell point with 1.5 Sqmm of PVC insulated standard copper conductor 1.5 sqmm as per IS:694 ( 1977 ) and Life shields Halogen Free Flame Retardant (HFFR) in the existing surface/recess, PVC/steel conduit/PVC casing &amp; capping as</t>
  </si>
  <si>
    <t>E:01:01</t>
  </si>
  <si>
    <t>VERY SHORT POINT</t>
  </si>
  <si>
    <t>POINT</t>
  </si>
  <si>
    <t>F:11:00</t>
  </si>
  <si>
    <t>Supplying and drawing the following sizes of PVC insulated standard copper conductor 1.5 sqmm as per IS:694 ( 1977 ) and Flame Retardant Low smoke &amp; Halogen (FRLS&amp;H) in the existing surface/recess, PVC/steel conduit/PVC casing &amp; capping as required</t>
  </si>
  <si>
    <t>i.</t>
  </si>
  <si>
    <t>F:11:03</t>
  </si>
  <si>
    <t>3X1.5 sqmm</t>
  </si>
  <si>
    <t>ii.</t>
  </si>
  <si>
    <t>F:12:03</t>
  </si>
  <si>
    <t>3X 2.5 sqmm</t>
  </si>
  <si>
    <t>F:13:03</t>
  </si>
  <si>
    <t>3X 4 sqmm</t>
  </si>
  <si>
    <t>F:23:05</t>
  </si>
  <si>
    <t>F:25:05</t>
  </si>
  <si>
    <t>5X 10sqmm</t>
  </si>
  <si>
    <t>F:26:05</t>
  </si>
  <si>
    <t>5X 16 sqmm</t>
  </si>
  <si>
    <t>H:01:00</t>
  </si>
  <si>
    <t>Supplying and fixing of following sizes of steel conduit along with accessories in surface/recess including painting in case of surface conduit, or cutting the wall and making good the same
in case of recessed conduit as required.</t>
  </si>
  <si>
    <t>H:01:02</t>
  </si>
  <si>
    <t>25mm dia steel conduit pipe</t>
  </si>
  <si>
    <t>I:02:00</t>
  </si>
  <si>
    <t>Supplying and fixing of Modular switch board grade-II of the following sizes/modules on surface/recess including PVC/Steel boxes, modular plate and necessary switches, plug/socket, and fan regulators etc. with necessary painting if necessary</t>
  </si>
  <si>
    <t>I:02:13</t>
  </si>
  <si>
    <t>2 S</t>
  </si>
  <si>
    <t>EACH</t>
  </si>
  <si>
    <t>I:02:33</t>
  </si>
  <si>
    <t>3 S</t>
  </si>
  <si>
    <t>iii.</t>
  </si>
  <si>
    <t>I:02:53</t>
  </si>
  <si>
    <t>4 S</t>
  </si>
  <si>
    <t>J:01:39</t>
  </si>
  <si>
    <t>Installation of Exhaust fan up-to 450 mm Sweeps in the existing opening, includingmaking holes to suit the size of the above Exhaust fan, and making good the damage, connection,testing and commissioning etc, as required.</t>
  </si>
  <si>
    <t>i</t>
  </si>
  <si>
    <t>J:01:42</t>
  </si>
  <si>
    <t>Extra for fixing the louvers/ shutters complete with frame for a exhaust fan of all sizes.</t>
  </si>
  <si>
    <t>N:03:00</t>
  </si>
  <si>
    <t>Supplying,fitting,&amp;fixing of 4-Ways MCB DB single door in sheet steel,Phosphatised powderpainted MCB DBs with Bus Bar, Neutral link,earth bar and din rail conforms to IS:13032, IS:8623, BS:5486 240 Volts 50 Hz, on surface/recess including inter-connection,painting etc, as required.</t>
  </si>
  <si>
    <t>O:03:05</t>
  </si>
  <si>
    <t>4-ways MCB DB SP&amp;N DD metallic door</t>
  </si>
  <si>
    <t>Each</t>
  </si>
  <si>
    <t>O:03:06</t>
  </si>
  <si>
    <t>8-ways MCB DB SP&amp;N DD metallic door</t>
  </si>
  <si>
    <t>O:03:07</t>
  </si>
  <si>
    <t>12-ways MCB DB SP&amp;N DD metallic door</t>
  </si>
  <si>
    <t>O:03:18</t>
  </si>
  <si>
    <t>4-ways (4+12)MCB DB TP&amp;N DD metallic door</t>
  </si>
  <si>
    <t>O:03:19</t>
  </si>
  <si>
    <t>6-ways (4+18)MCB DB TP&amp;N DD metallic door</t>
  </si>
  <si>
    <t>O:03:20</t>
  </si>
  <si>
    <t>8-ways (8+24)MCB DB TP&amp;N DD metallic door</t>
  </si>
  <si>
    <t>O:02:00</t>
  </si>
  <si>
    <t>Supplying,fitting,&amp;fixing of different poles Plastic MCBs Enclosures fitted with din rail for MCBs forCut out etc as required;-</t>
  </si>
  <si>
    <t>O:02:04</t>
  </si>
  <si>
    <t>Sheet steel powder paint MCB Enclosures 4 poles</t>
  </si>
  <si>
    <t>O:02:03</t>
  </si>
  <si>
    <t>Sheet steel ,powder paint MCBEnclosures 1/2 poles</t>
  </si>
  <si>
    <t>N:01:00</t>
  </si>
  <si>
    <t>Supplying and fixing of all types and rating MCBs, RCCBs, ELCBs etc, 240/415 Volts 50Hz AC supply in the existing MCB DB complete with connections, testing &amp; commissioningetc in completed</t>
  </si>
  <si>
    <t>N:04:01</t>
  </si>
  <si>
    <t>25-100 Amps' SP,16KA MCCB</t>
  </si>
  <si>
    <t>N:01:24</t>
  </si>
  <si>
    <t>50/63 Amps' FP, MCB C- series</t>
  </si>
  <si>
    <t>N:01:26</t>
  </si>
  <si>
    <t>40 Amps' DP, MCB Isolator</t>
  </si>
  <si>
    <t>N:01:35</t>
  </si>
  <si>
    <t>40 Amps' FP, MCB Isolator</t>
  </si>
  <si>
    <t>N:01:01</t>
  </si>
  <si>
    <t>5 to 32 Amps ,SP, MCB B- series</t>
  </si>
  <si>
    <t>N:01:36</t>
  </si>
  <si>
    <t>63 Amps' FP, MCB Isolator</t>
  </si>
  <si>
    <t>J:02:00</t>
  </si>
  <si>
    <t>Installation of all kind of Electrical appliances</t>
  </si>
  <si>
    <t>J:01:04</t>
  </si>
  <si>
    <t>Supplying,fitting and fixing Batten Holder fancy including connection etc, as required</t>
  </si>
  <si>
    <t>per point</t>
  </si>
  <si>
    <t>ii</t>
  </si>
  <si>
    <t>J:02:05</t>
  </si>
  <si>
    <t>Installation of Air Conditioner Split Type 1.5/2.0 in the existing wall including fixing the Hook in the wall by standard size of sleeve Nuts and bolts or Stnadard Screw for the above Air Conditioner Split type 1.5/2.0 TR, and making good the damage, connection, testing and
commissioning etc, as required</t>
  </si>
  <si>
    <t>J:01:36</t>
  </si>
  <si>
    <t>Installation, testing &amp; commissioning of ceiling fan and regulator, including wiring the downrod of standard length (upto 30cm) with 2X1.5 sqmm PVC insulated copper conductor single core cable etc, as required</t>
  </si>
  <si>
    <t>iv</t>
  </si>
  <si>
    <t xml:space="preserve">Installation of Exhaust fan up-to 450 mm Sweeps in the existing opening, includingmaking holes to suit the size of the above Exhaust fan, and making good the damage,Connection,testing and commissioning etc, as required. </t>
  </si>
  <si>
    <t>v</t>
  </si>
  <si>
    <t>Extra for fixing of the gravity louvers/shutters complete with frame for Exhaust fan of allsizes as required</t>
  </si>
  <si>
    <t>E:02:00</t>
  </si>
  <si>
    <t>Supplying and drawing the following sizes of PVC insulated standard copper conductor 1.5 sqmm as per IS:694 ( 1977 ) and Flame Retardant Low Smoke &amp; Halogen (FRLS&amp;H) in the existing surface/recess, PVC/steel conduit/PVC casing &amp; capping as required</t>
  </si>
  <si>
    <t>E:02:01</t>
  </si>
  <si>
    <t>per
 point</t>
  </si>
  <si>
    <t>R:01:01</t>
  </si>
  <si>
    <t>Providing &amp; fixing of lightning conductor finial, made of 25mm dia' 300mm long, coppertube, having single prong (one finger system) at the top, with 85mm dia' 3mm thick copperbase plate including holes etc. complete as required</t>
  </si>
  <si>
    <t>R:01:62</t>
  </si>
  <si>
    <t>Providing &amp; fixing of G.I tape 20mmx3mm thick on parapet or surface of wall for lighting conductor as required ( for horizontal run ).</t>
  </si>
  <si>
    <t>Q:01:01</t>
  </si>
  <si>
    <t>Earthing with G.I Earth Pipe 4.5 Mtr long and 40mm dia' including accessories andproviding masonery enclosure with cover plate having locking arrangment and water pipe,etc. (but without charcoal or coke and salt ) complete as required</t>
  </si>
  <si>
    <t>Q:01:03</t>
  </si>
  <si>
    <t>Extra for using salt and charcoal for pipe earth electrode as required</t>
  </si>
  <si>
    <t>R:01:68</t>
  </si>
  <si>
    <t>Providing and laying of G.I tape 32mmx6mm thick from earth electrode directly in groundas required</t>
  </si>
  <si>
    <t>Q:01:43</t>
  </si>
  <si>
    <t>Supplying &amp; Laying of 25mmx5mm G.I Strip in 40mm dia' G.I pipe from earth electrodeetc. as required. (25mmx5mm G.I tape ( 1.0 Kg/M ) )</t>
  </si>
  <si>
    <t>Q:01:05</t>
  </si>
  <si>
    <t>Earthing with G.I Earth plate 600mmx600mmx6mm thick including accessories andproviding masonery enclosure with cover plate having locking arrangment and water pipe,etc. (but without charcoal or coke and salt ) complete as required</t>
  </si>
  <si>
    <t>Each Set</t>
  </si>
  <si>
    <t>Q:01:09</t>
  </si>
  <si>
    <t>Extra for using salt and charcoal for G.I or Copper Plate electrode as required</t>
  </si>
  <si>
    <t>Q:01:02</t>
  </si>
  <si>
    <t>Earthing with G.I Earth Pipe 3.5 Mtr long and 25mm dia' for copper wiring includingaccessories and providing masonery enclosure with cover plate having lockingarrangment requiredand water pipe, etc. ( but without charcoal or coke and salt ) complete as</t>
  </si>
  <si>
    <t>Q:01:50</t>
  </si>
  <si>
    <t>Providing and fixing of 6 SWG G.I Wire on surface or in recess for loop earthing alongwiththe existing surface/recess conduit/sub-main wiring/cables etc.as required.</t>
  </si>
  <si>
    <t>RM</t>
  </si>
  <si>
    <t>Q:01:45</t>
  </si>
  <si>
    <t>Providing &amp; Laying of earth connection from earth electrode with 4.00mm dia' Copper Wirein 15mm dia' G.I pipe from earth electrode as required. (8 SWG Copper Wire ( 4mm dia ))</t>
  </si>
  <si>
    <t>Q:01:48</t>
  </si>
  <si>
    <t>Q:01:48 Providing and fixing of 6 SWG G.I Wire on surface or in recess for loop earthing etc. asrequired</t>
  </si>
  <si>
    <t>MPWD</t>
  </si>
  <si>
    <t>Supply of Ceiling fan 5 star rated Fusion 5* (Metallic beige-brown/pearl ivory-Gold) 1200mm sweeps (Havells/Usha/Polar/Gromton/Bajaj)</t>
  </si>
  <si>
    <t>Supply of Exhaust fan 300mm sweeps ISI marked (Usha/Havells/Polar/Gromton/Bajaj)</t>
  </si>
  <si>
    <t>4KVA Automatic Stabilizer with built-in high cut, Buzzer &amp; Timer :Input:50VA-280V &amp; Output:210V-240V (Venus/Indo/V-Guard/CARE)</t>
  </si>
  <si>
    <t>5/6 A switch</t>
  </si>
  <si>
    <t>2 way 5/6 A switch</t>
  </si>
  <si>
    <t xml:space="preserve">Modular Switch 16Amps On-Off  </t>
  </si>
  <si>
    <t>3 pin 5/6 A socket outlet</t>
  </si>
  <si>
    <t xml:space="preserve">Modular Socket 16/6Amp 3+3  </t>
  </si>
  <si>
    <t>Modular square Switch 10 A SP 1 Way 2 M</t>
  </si>
  <si>
    <t xml:space="preserve"> two module stepped type electronic fan regulator on the existing modular plate switch box including connections but excluding modular plate etc. as required.</t>
  </si>
  <si>
    <t xml:space="preserve"> modular blanking plate on the existing modular plate &amp; switch box excluding modular plate as required.</t>
  </si>
  <si>
    <t xml:space="preserve">Modular Plate for 2-Modules   </t>
  </si>
  <si>
    <t xml:space="preserve">Modular Plate for 3-Modules  </t>
  </si>
  <si>
    <t xml:space="preserve">Modular Plate for 4-Modules   </t>
  </si>
  <si>
    <t xml:space="preserve">Modular Plate for 6-Modules   </t>
  </si>
  <si>
    <t xml:space="preserve">Modular Plate for 8-Modules  </t>
  </si>
  <si>
    <t xml:space="preserve">PVC Box for 3 Modules (surface type) </t>
  </si>
  <si>
    <t xml:space="preserve">PVC Box for 4 Modules (surface type) </t>
  </si>
  <si>
    <t xml:space="preserve">PVC Box for 5 Modules (surface type) </t>
  </si>
  <si>
    <t xml:space="preserve">PVC Box for 6 Modules (surface type) </t>
  </si>
  <si>
    <t>Supply of 23W LED Lamp, Surface Mount. (Cat. No. LHLDDBA212R023 Base Cap - B22 Havells &amp; equivalent )</t>
  </si>
  <si>
    <t>Supply of 10 W LED Lamp, Surface Mount. (Cat. No. LHLDDBA212R023 Base Cap - B22 Havells &amp; equivalent )</t>
  </si>
  <si>
    <t>Supplying of 1.5 Ton split Airconditioners(Excluding 4 KVA stabilizer) suitable or operation on AC supply single phase 50 Hz 230V with heremetically sealed conformer with air cooled condenser motor capacitor start run capacitors relay and over load protector internal unit with one indoor and one outdoor unit the condenser unit will be placed outside the room on the terrace to avoid  noise (Make :- Carrier/ Volta/LG/Samsung/Hitachi &amp; equivalent )</t>
  </si>
  <si>
    <t>Electrical</t>
  </si>
  <si>
    <t>CCTV</t>
  </si>
  <si>
    <t>Reference</t>
  </si>
  <si>
    <t>A.</t>
  </si>
  <si>
    <t>CCTV (ANALOG VIDEO SURVEILLANCE) SYSTEM</t>
  </si>
  <si>
    <t>NS</t>
  </si>
  <si>
    <t>No.</t>
  </si>
  <si>
    <t>Supply, installation, testing and commissioning two video outputs &amp; 32" totally flat colour LCD monitor
Panasonic/LG/Samsung</t>
  </si>
  <si>
    <t>Supply installation testing and commissioning of Cat 3+1 CCTV Copper Cable
Polycab/D-Link/Kalinga/Havells/Legrand</t>
  </si>
  <si>
    <t>Supply installation commisioning and testing of 1 TB  Hard Disck, for 30 days recording</t>
  </si>
  <si>
    <t>Supply installation testing and commissioning of 10 Channel power supply 
Reputed Make</t>
  </si>
  <si>
    <t>Supply installation testing and commissioning of BNC Connectors/Power Connectors etc. Consumable itesms
Reputed Make</t>
  </si>
  <si>
    <t>Lot</t>
  </si>
  <si>
    <t>H:02:00</t>
  </si>
  <si>
    <t>Supplying and fixing of the following size of FRLS PVC conduit along with the accessories in surface/ recess including painting in case of surface conduit, or cutting the wall and making good the same in case of recess, conduit as required</t>
  </si>
  <si>
    <t>H:02:02</t>
  </si>
  <si>
    <t>25mm dia FRLS PVC conduit pipe</t>
  </si>
  <si>
    <t>Grand Total (A+B)</t>
  </si>
  <si>
    <t>GENERAL ABSTRACT</t>
  </si>
  <si>
    <t>NAME OF THE WORK: REPAIR AND RENOVATION OF CIVIL HOSPITAL, AIZAWL, MIZORAM</t>
  </si>
  <si>
    <t>Add 5% Contingency (B)</t>
  </si>
  <si>
    <t>Total (A)</t>
  </si>
  <si>
    <t>NAME OF THE WORK: REPAIR AND RENOVATION OF CIVIL HOSPITAL, AIZAWL,MIZORAM.</t>
  </si>
  <si>
    <t>MPWD 2016</t>
  </si>
  <si>
    <t xml:space="preserve">ELECTRICAL </t>
  </si>
  <si>
    <t>35 mm thick.</t>
  </si>
  <si>
    <t>Subtotal (A)</t>
  </si>
  <si>
    <t>30 mm thick shutter</t>
  </si>
  <si>
    <t>Providing and  Fixing ceramic glazed  floor tiles of size 300x300mm or more (thickness to be specified by the manufacturer) of 1st quality conforming to IS: 15622 of approved make in all colours,shades, except white,ivory,grey,fume red brown, laid on 20mm thick  cement mortar 1 : 4 (1cement : 4 course sand )  including pointing the joints with white cement and matching pigments etc. complete. as per designed colour. (Matt finish)</t>
  </si>
  <si>
    <t>matt Finish</t>
  </si>
  <si>
    <r>
      <t xml:space="preserve">Providing &amp; laying vitrified  tiles in different sizes (thickness to be specified by the manufacture) with water absorption less than 0.08% and conforming to IS:15622,of approved make, in all colours and shades, in </t>
    </r>
    <r>
      <rPr>
        <b/>
        <sz val="11"/>
        <rFont val="Arial"/>
        <family val="2"/>
      </rPr>
      <t>skirting/dado</t>
    </r>
    <r>
      <rPr>
        <sz val="11"/>
        <rFont val="Arial"/>
        <family val="2"/>
      </rPr>
      <t>, riser of steps, laid with cement based high polymer modified quick set tile adhesive (water) based) conforming to IS:15477, in average 6mm thickness, including grouting of joints (Payment for grouting of joints to be made separately)</t>
    </r>
  </si>
  <si>
    <r>
      <t xml:space="preserve">Providing and fixing </t>
    </r>
    <r>
      <rPr>
        <b/>
        <sz val="11"/>
        <rFont val="Arial"/>
        <family val="2"/>
      </rPr>
      <t>solid plastic Seat Cove</t>
    </r>
    <r>
      <rPr>
        <sz val="11"/>
        <rFont val="Arial"/>
        <family val="2"/>
      </rPr>
      <t>r and lid for pedestal type W.C. pan with C.P. brass hinges, rubber buffers, etc. complete.</t>
    </r>
  </si>
  <si>
    <r>
      <t xml:space="preserve">Providing and fixing </t>
    </r>
    <r>
      <rPr>
        <b/>
        <sz val="11"/>
        <rFont val="Arial"/>
        <family val="2"/>
      </rPr>
      <t>mirror of superior glass</t>
    </r>
    <r>
      <rPr>
        <sz val="11"/>
        <rFont val="Arial"/>
        <family val="2"/>
      </rPr>
      <t xml:space="preserve"> (of approved quality) and of required shape and size with plastic moulded frame of approved make and shade with 6 mm thick hard board backing :</t>
    </r>
  </si>
  <si>
    <t>Providing and fixing single equal SWRPVC plain junction of
required degree ( T-junction ) .</t>
  </si>
  <si>
    <t xml:space="preserve">110x110x110mm </t>
  </si>
  <si>
    <r>
      <t xml:space="preserve">Providing and fixing </t>
    </r>
    <r>
      <rPr>
        <b/>
        <sz val="11"/>
        <rFont val="Arial"/>
        <family val="2"/>
      </rPr>
      <t xml:space="preserve">SWRPVC socket </t>
    </r>
    <r>
      <rPr>
        <sz val="11"/>
        <rFont val="Arial"/>
        <family val="2"/>
      </rPr>
      <t>including jointing with rubber lubricant/cement solvent.</t>
    </r>
  </si>
  <si>
    <r>
      <t>Providing and fixing</t>
    </r>
    <r>
      <rPr>
        <b/>
        <sz val="11"/>
        <rFont val="Arial"/>
        <family val="2"/>
      </rPr>
      <t xml:space="preserve"> 125/110  S-trap SWRPVC</t>
    </r>
    <r>
      <rPr>
        <sz val="11"/>
        <rFont val="Arial"/>
        <family val="2"/>
      </rPr>
      <t xml:space="preserve"> including joining with rubber lubricant/ solvent cement.</t>
    </r>
  </si>
  <si>
    <r>
      <t>Providing and fixing</t>
    </r>
    <r>
      <rPr>
        <b/>
        <sz val="11"/>
        <rFont val="Arial"/>
        <family val="2"/>
      </rPr>
      <t xml:space="preserve"> uPVC multi floor trap</t>
    </r>
    <r>
      <rPr>
        <sz val="11"/>
        <rFont val="Arial"/>
        <family val="2"/>
      </rPr>
      <t xml:space="preserve"> with floor trap grating including jointing with rubber lubricant/ solvent cement complete.</t>
    </r>
  </si>
  <si>
    <r>
      <t>Providing and fixing</t>
    </r>
    <r>
      <rPr>
        <b/>
        <sz val="11"/>
        <rFont val="Arial"/>
        <family val="2"/>
      </rPr>
      <t xml:space="preserve"> brass bib cock</t>
    </r>
    <r>
      <rPr>
        <sz val="11"/>
        <rFont val="Arial"/>
        <family val="2"/>
      </rPr>
      <t xml:space="preserve"> of approved quality.</t>
    </r>
  </si>
  <si>
    <r>
      <t>Providing and fixing</t>
    </r>
    <r>
      <rPr>
        <b/>
        <sz val="11"/>
        <rFont val="Arial"/>
        <family val="2"/>
      </rPr>
      <t xml:space="preserve"> 15 mm nominal bore C.P. brass angle stop cock for basin mixer and geyser points </t>
    </r>
    <r>
      <rPr>
        <sz val="11"/>
        <rFont val="Arial"/>
        <family val="2"/>
      </rPr>
      <t>of approved quality conforming to IS:8931 .</t>
    </r>
  </si>
  <si>
    <r>
      <t xml:space="preserve">Making connection of Astral CPVC pipes distribution branch by providing and fixing </t>
    </r>
    <r>
      <rPr>
        <b/>
        <sz val="11"/>
        <rFont val="Arial"/>
        <family val="2"/>
      </rPr>
      <t>Elbow 90</t>
    </r>
    <r>
      <rPr>
        <sz val="11"/>
        <rFont val="Arial"/>
        <family val="2"/>
      </rPr>
      <t>o with jointing, testing complete including cutting and making good etc.</t>
    </r>
  </si>
  <si>
    <r>
      <t xml:space="preserve">Making connection of Astral CPVC pipes distribution branch by providing and fixing </t>
    </r>
    <r>
      <rPr>
        <b/>
        <sz val="11"/>
        <rFont val="Arial"/>
        <family val="2"/>
      </rPr>
      <t>Female Adaptor (Brass)</t>
    </r>
    <r>
      <rPr>
        <sz val="11"/>
        <rFont val="Arial"/>
        <family val="2"/>
      </rPr>
      <t xml:space="preserve"> with jointing, testing complete including cutting and making good etc.</t>
    </r>
  </si>
  <si>
    <t>Finishing walls with regular exterior emulsion of required shade
on old work (three or more coats) to give an even shade.</t>
  </si>
  <si>
    <t>Add @ 5% Contingency</t>
  </si>
  <si>
    <t xml:space="preserve">Add MPWD SoR 2019 - SoR 2022 Rates Upgradation for Building works @ 27.33% </t>
  </si>
  <si>
    <t>S.No</t>
  </si>
  <si>
    <t>Supply, installation, testing and commissioning of 2.4 Mega Pixel (HD Quality), Bullet Camera, IR Impulse/Hikvision/Tyco/Pelco/Honeywell/ CP Plus</t>
  </si>
  <si>
    <t>Supply, installation, testing and commissioning of 2.4 Mega Pixel (HD Quality), Dome Camera, IR Impulse/Hikvision/Tyco/Pelco/Honeywell/CP Plus</t>
  </si>
  <si>
    <t>Supply, installation, testing and commissioning of 32 channel DVR. with Hard Disck, for 30 days recording 
Impulse/Hikvision/Tyco/Pelco/Honeywell/CP Plus</t>
  </si>
  <si>
    <t>Providing and fixing factory made solid Wood Polymer Composite (WPC) single extruded Door Frame section of size with encapsulation of 8MM rigid layer on all the six surfaces. The door frame will have a rebat of 32MM. Door Frame section of 63.5x100 MM .The two Vertical members are to be joined together with the horizontal member using 8x75 MM long MS Star full thread screws to be used with reverse forward speed control hand drilling machine. The ready/assembled door frame is fixed to the wall using hold fast or bolt fasteners. A minimum of 4 No.s of screws to be provided for each vertical member &amp; minimum 2no.s for horizontal member</t>
  </si>
  <si>
    <t>Providing and fixing 28 -30 MM thick solid Wood Polymer Composite(WPC) single extruded door shutter with 3MM top and bottom rigid layer with an overall density of 750kg/Cum. It will be fixed to the frame using 3 inch /4 inch hinges. A minimum of 4 hinges will be required for fixing the door with the frame</t>
  </si>
  <si>
    <t>Earthwork in excavation in foundation trenches or drains etc. (not exceeding 1.5m in width or 10sqm on plan) including dressing of sides and ramming of bottoms, lift upto 1.5m including getting out excavated soil and disposal of surplus excavated soil as directed within a lead of 50 metres.</t>
  </si>
  <si>
    <t>Hard Soil  ( pick work )</t>
  </si>
  <si>
    <t>Filling available  excavated earth (excluding rock) in trenches, plinth, sides of foundations etc. in layers not exceeding 20cm in depth, consolidating each deposited layer by ramming and watering, lead up to 50 m and lift upto 1.5 m.</t>
  </si>
  <si>
    <t>Providing and laying in position cement concrete of specified grade excluding  cost of centering and shuttering - All work upto plinth level:</t>
  </si>
  <si>
    <t>1:2:4 (1 cement :2 course sand :4 stone aggregate 20mm nominal size)</t>
  </si>
  <si>
    <t>Details of Cost for 1.00 Cum</t>
  </si>
  <si>
    <t>Half brick masonry with first class brick in foundation and plinth in:</t>
  </si>
  <si>
    <t>in cement mortar 1: 4 ( 1 cement : 4 coarse sand )</t>
  </si>
  <si>
    <t>(B)</t>
  </si>
  <si>
    <t>Providing and laying cement concrete in retaining wall, return walls, walls (any thickness) including pilasters, piers, columns,abutments, pillars, posts,plain window sills, sunken floors, etc. up to floor five level excluding the cost of centering, shuttering and finishing :</t>
  </si>
  <si>
    <t>NO</t>
  </si>
  <si>
    <t>Providing and fixing glazing in aluminium door, window, ventilator shutters and partitions etc. with PVC/ neoprene gasket etc. complete as per the architectural drawings and the directions of engineer-in-charge .</t>
  </si>
  <si>
    <t>Providing and fixing 150 mm bright finished brass floor door stopper with rubber cushion, screws, etc. to suite shutter thickness complete.</t>
  </si>
  <si>
    <t>Providing and fixing CP Brass Sliding Door Bolts (aldrops) bright finished with nuts and screws etc. complete.</t>
  </si>
  <si>
    <t xml:space="preserve">250 x 16 mm </t>
  </si>
  <si>
    <t>Providing and fixing CP brass tower bolts (socket bolts) bright finished with necessary screws etc. complete.</t>
  </si>
  <si>
    <t>250 mm</t>
  </si>
  <si>
    <t>Providing and fixing alluminium sliding door bolts (aldrops) anodised transparent or dyed to required colour or shade with nuts and screws etc. complete.</t>
  </si>
  <si>
    <t>Providing and fixing Aluminium Tower Bolts (Socket Bolts) anodised transparent or dyed to required colour or shade with necessary screws etc. complete.</t>
  </si>
  <si>
    <t>150 mm</t>
  </si>
  <si>
    <t>Providing and fixing alluminium handles anodised transparent or dyed to required colour or shade with necessary screws, etc. complete</t>
  </si>
  <si>
    <t>125 mm</t>
  </si>
  <si>
    <t>Chipping of unsound/weak concrete material from slabs, beams, columns etc. with manual Chisel and/ or by standard power driven percussion type or of approved make  ncluding tapering of all edges, making square shoulders of cavities including cleaning the exposed concrete surface and reinforcement with wire brushes etc. and disposal of debris for all lead and lifts all complete as per direction of Engineer-In-Charge</t>
  </si>
  <si>
    <t>25 mm average thickness</t>
  </si>
  <si>
    <t>Providing, mixing and applying bonding coat of approved adhesive on chipped portion of RCC as per specifications and direction of Engineer-In-charge complete in all respect.</t>
  </si>
  <si>
    <t>Epoxy bonding adhesive having coverage 2.20 sqm/kg of approved make</t>
  </si>
  <si>
    <t>Providing, mixing and applying SBR polymer (of approved make) modified Cement mortar in proportion of 1:4 (1 cement: 4 graded coarse sand with polymer minimum 2% by wt. of cement used) as per specifications and directions of Engineer-in-charge.
Note: Measurement and payment: The pre-measurement of thickness shall be done just after the surface preparation is completed and Payment under this item shall be made only after proper wet curing has been done and surface has been satisfactorily evaluated by sounding / tapping with a blunt metal instrument and/or the 75mm size cube crushing strength at the end of 28 days to be not less than 30 N/Sqmm2).</t>
  </si>
  <si>
    <t>12 mm average thickness.</t>
  </si>
  <si>
    <t>rate</t>
  </si>
  <si>
    <r>
      <t xml:space="preserve">Providing and fixing Chlorinated Polyvinyl Chloride </t>
    </r>
    <r>
      <rPr>
        <b/>
        <sz val="11"/>
        <rFont val="Arial"/>
        <family val="2"/>
      </rPr>
      <t>(CPVC) pipes,</t>
    </r>
    <r>
      <rPr>
        <sz val="11"/>
        <rFont val="Arial"/>
        <family val="2"/>
      </rPr>
      <t xml:space="preserve">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t>
    </r>
  </si>
  <si>
    <t>Quantity</t>
  </si>
  <si>
    <t xml:space="preserve"> Amount </t>
  </si>
  <si>
    <t>(AS PER MPWD 2019)</t>
  </si>
  <si>
    <t>MPWD 2019</t>
  </si>
  <si>
    <t>14.50</t>
  </si>
  <si>
    <t>RATE (Rs.)</t>
  </si>
  <si>
    <t>AMOUNT (Rs.)</t>
  </si>
  <si>
    <t>(AS PER MPWD 2016)</t>
  </si>
  <si>
    <t>S.NO</t>
  </si>
  <si>
    <t>5X 6 sqmm</t>
  </si>
  <si>
    <t>iv.</t>
  </si>
  <si>
    <t>v.</t>
  </si>
  <si>
    <t>vi.</t>
  </si>
  <si>
    <t>SET</t>
  </si>
  <si>
    <t>Non SOR ITEM (B)</t>
  </si>
  <si>
    <t>Non SoR</t>
  </si>
  <si>
    <t>Laying of one number PVC insulated and PVC sheathed/XLPE Power cables of 1.1KV grade of size exceeding 25 Sqmm but not exceeding 120 Sqmm on surface</t>
  </si>
  <si>
    <t>T:04:12</t>
  </si>
  <si>
    <t xml:space="preserve">FIRE FIGHTING </t>
  </si>
  <si>
    <t>A. SITC OF ADDRESSABLE FIRE ALARM SYSTEM</t>
  </si>
  <si>
    <t>NSR</t>
  </si>
  <si>
    <t>SITC of Response indicator</t>
  </si>
  <si>
    <t>Supply and Laying of 2C X 1.5Sq.mm FRLS CU. Ar Cable</t>
  </si>
  <si>
    <t>B.FIRE EXTINGUISHER</t>
  </si>
  <si>
    <t>Nos</t>
  </si>
  <si>
    <t>Supply and fixing of ABC Powder MAP 4 Kg Fire extinguisher Mono ammonium phosphate power 90, stored pressure type, IS 15683 : 2006, pressure gauge gross wt.
6.9 kg, empty wt.2.9 kg, can Ht.440mm, Diameter 140mm, Discharge time less than 13 sec, controllable discharge mechanism, range min. 4 mts applicable on classes A,B, C &amp; electrically started fires, A- rating 3A, B-rating 34B,  can construction: Deep drawn Co2 mig welding, wall construction: Forging &amp; Machining, internal coating of can: Epoxy  power coating, External coating of Can:Epoxy polyster powder coating, sheet metal thickness:1.60mm, Helium leakage detection tested,  ISI &amp; CE approved with 5 years warranty (Cease Fire / Minimax make) Including transportation,all taxes and all labour charges etc complete.
Makes : Safex / Kenex / Bharat / Reliance</t>
  </si>
  <si>
    <t>Supply &amp; Installation /testing / commisioning Analogue Addressable Intelligent  Fire alarm control panel, 8  Loop, provision to make with a minimum capacity of  250Nos per loop, with battery back up for 6 Hrs during normal operation and 15 minutes alarm operation, with minimum 160 Character LCD display, necessary interface card to connect a repeater panel and all
hardware &amp; software as per specification.</t>
  </si>
  <si>
    <t>Supply &amp; installation/testing / commisioning Analog Addressable Smoke Detector( below) with programmable for timed automatic sensitivity selection with Standard base and other accessories as required.</t>
  </si>
  <si>
    <t>Supply &amp; installation/testing / commisioning Analog Addressable Mutli Sensor Detector ( Above) with programmable for timed automatic sensitivity selection with Standard base and other accessories as required.</t>
  </si>
  <si>
    <t>Supply &amp; installation/testing / commisioning Supply Installation of heat detector with base, Junction box and other accessories
as required,</t>
  </si>
  <si>
    <t>Supply &amp; installation/testing / commisioning Analogue Addressable Fault isolator module capable of monitoring shorted loop circuit and automatically restore communications when shorted conditions are
corrected. (FIM's are used for every 20 detectors/devices)</t>
  </si>
  <si>
    <t>Supply &amp; installation/testing / commisioning Analogue Addressable Monitor module operating at 24V DC, 2A, rated at 230V,
provided with DPDT contact.</t>
  </si>
  <si>
    <t>Supply &amp; installation/testing / commisioning Addressable Electronic Hooter cum Strobe ceiling mounted. The hooters shall be made of ABS plastic, and have a DB level of 65dbA and a multi tone facility.
Addressable Control Module shall be fitted in a junction box.</t>
  </si>
  <si>
    <t>Supply &amp; installation/testing / commisioning Addressable Manual call point having an integrally mounted addressable module
that monitors and reports contact status. (PULL TYPE)</t>
  </si>
  <si>
    <t>Supply &amp; installation of 4.5Kg,  CO2 Type Fire Extinguisher, Trolley Mounted, Easy Weight Management, Used Unused Mechanism, Squeeze Grip, Gross Weight 19.1 Kg, Empty Weight 14.6 Kg, Can Height 860MM, Diameter 140MM, Discharge time minimum 13 Secs, Controllable discharge mechanism, Range minimum 2 Meters, Applicable on Class B,C &amp; electrically started Fire, B Rating 13B, Can construction : Hot Spinning / Forging, Valve Construction : Forging &amp; Machining, Internal Coating of Can : Not Applicable, External Coating of Can : Spray Painting, Sheet metal thickness : 4.5MM, ISI &amp; CE Approved, 2 Year Warranty Including transportation, all taxes and all labour charges etc complete.
Makes : Safex / Kenex / Bharat / Reliance</t>
  </si>
  <si>
    <t>Supply and installation of 4Nos of 9 Ltrs capacity round bottom bucket with sand, duly painted with enamel white inside &amp; red ouside and letter FIRE with black colour.</t>
  </si>
  <si>
    <t>Supply anmd installation of Fire bucket stand fabricated by M.S. angles to install for two numbers of buckets as per local fire officers standards.</t>
  </si>
  <si>
    <t xml:space="preserve">Doors / Windows </t>
  </si>
  <si>
    <t>Providing and supply Service cost for Diluting and injecting chemical emulsion for  Effected Floor areas</t>
  </si>
  <si>
    <t>Sqm</t>
  </si>
  <si>
    <t>Providing Diluting and injecting chemical emulsion for existing windows and doors post construction Anti-Termite Treatment Chlorpyriphos 20% EC.       (Note:  Spray Treatment: Spray will be applied on all windows and doors. Chemical will be injected inside the cracks of windows and doors at the wall junction.)</t>
  </si>
  <si>
    <t>Sub total</t>
  </si>
  <si>
    <t>Sub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</si>
</sst>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quot;₹&quot;\ * #,##0.00_ ;_ &quot;₹&quot;\ * \-#,##0.00_ ;_ &quot;₹&quot;\ * &quot;-&quot;??_ ;_ @_ "/>
    <numFmt numFmtId="165" formatCode="_ * #,##0.00_ ;_ * \-#,##0.00_ ;_ * &quot;-&quot;??_ ;_ @_ "/>
    <numFmt numFmtId="166" formatCode="_(&quot;Rs.&quot;* #,##0.00_);_(&quot;Rs.&quot;* \(#,##0.00\);_(&quot;Rs.&quot;* &quot;-&quot;??_);_(@_)"/>
    <numFmt numFmtId="167" formatCode="&quot;Rs. &quot;#,##0.00"/>
  </numFmts>
  <fonts count="29">
    <font>
      <sz val="11"/>
      <color theme="1"/>
      <name val="Calibri"/>
      <family val="2"/>
      <scheme val="minor"/>
    </font>
    <font>
      <sz val="11"/>
      <color theme="1"/>
      <name val="Calibri"/>
      <family val="2"/>
      <scheme val="minor"/>
    </font>
    <font>
      <sz val="10"/>
      <name val="Arial"/>
      <family val="2"/>
    </font>
    <font>
      <sz val="11"/>
      <name val="Arial"/>
      <family val="2"/>
    </font>
    <font>
      <b/>
      <sz val="11"/>
      <name val="Arial"/>
      <family val="2"/>
    </font>
    <font>
      <b/>
      <sz val="11"/>
      <color theme="1"/>
      <name val="Arial"/>
      <family val="2"/>
    </font>
    <font>
      <sz val="12"/>
      <color theme="1"/>
      <name val="Arial"/>
      <family val="2"/>
    </font>
    <font>
      <sz val="11"/>
      <color theme="1"/>
      <name val="Arial"/>
      <family val="2"/>
    </font>
    <font>
      <i/>
      <sz val="11"/>
      <name val="Arial"/>
      <family val="2"/>
    </font>
    <font>
      <b/>
      <sz val="10"/>
      <name val="Arial"/>
      <family val="2"/>
    </font>
    <font>
      <sz val="10"/>
      <color theme="1"/>
      <name val="Arial"/>
      <family val="2"/>
    </font>
    <font>
      <b/>
      <sz val="10"/>
      <color theme="1"/>
      <name val="Arial"/>
      <family val="2"/>
    </font>
    <font>
      <b/>
      <sz val="12"/>
      <color theme="1"/>
      <name val="Arial"/>
      <family val="2"/>
    </font>
    <font>
      <sz val="10"/>
      <color rgb="FF000000"/>
      <name val="Arial"/>
      <family val="2"/>
    </font>
    <font>
      <sz val="8"/>
      <name val="Calibri"/>
      <family val="2"/>
      <scheme val="minor"/>
    </font>
    <font>
      <sz val="10"/>
      <name val="Helv"/>
      <charset val="204"/>
    </font>
    <font>
      <b/>
      <sz val="16"/>
      <name val="Arial"/>
      <family val="2"/>
    </font>
    <font>
      <sz val="12"/>
      <name val="Arial"/>
      <family val="2"/>
    </font>
    <font>
      <b/>
      <sz val="12"/>
      <name val="Arial"/>
      <family val="2"/>
    </font>
    <font>
      <b/>
      <sz val="14"/>
      <name val="Arial"/>
      <family val="2"/>
    </font>
    <font>
      <b/>
      <u/>
      <sz val="14"/>
      <name val="Arial"/>
      <family val="2"/>
    </font>
    <font>
      <b/>
      <u/>
      <sz val="14"/>
      <color theme="1"/>
      <name val="Arial"/>
      <family val="2"/>
    </font>
    <font>
      <sz val="11"/>
      <color rgb="FFFF0000"/>
      <name val="Arial"/>
      <family val="2"/>
    </font>
    <font>
      <b/>
      <sz val="11"/>
      <color rgb="FFFF0000"/>
      <name val="Arial"/>
      <family val="2"/>
    </font>
    <font>
      <b/>
      <i/>
      <sz val="10"/>
      <color theme="1"/>
      <name val="Arial"/>
      <family val="2"/>
    </font>
    <font>
      <strike/>
      <sz val="10"/>
      <color theme="1"/>
      <name val="Arial"/>
      <family val="2"/>
    </font>
    <font>
      <b/>
      <u/>
      <sz val="12"/>
      <name val="Arial"/>
      <family val="2"/>
    </font>
    <font>
      <sz val="10"/>
      <color rgb="FF000000"/>
      <name val="Times New Roman"/>
      <family val="1"/>
    </font>
    <font>
      <b/>
      <sz val="10"/>
      <color rgb="FF000000"/>
      <name val="Arial"/>
      <family val="2"/>
    </font>
  </fonts>
  <fills count="5">
    <fill>
      <patternFill patternType="none"/>
    </fill>
    <fill>
      <patternFill patternType="gray125"/>
    </fill>
    <fill>
      <patternFill patternType="solid">
        <fgColor rgb="FFFFFFFF"/>
        <bgColor rgb="FF000000"/>
      </patternFill>
    </fill>
    <fill>
      <patternFill patternType="solid">
        <fgColor theme="4" tint="0.79998168889431442"/>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bottom style="double">
        <color indexed="64"/>
      </bottom>
      <diagonal/>
    </border>
  </borders>
  <cellStyleXfs count="11">
    <xf numFmtId="0" fontId="0" fillId="0" borderId="0"/>
    <xf numFmtId="165"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0" fontId="2" fillId="0" borderId="0"/>
    <xf numFmtId="43" fontId="2" fillId="0" borderId="0" applyFont="0" applyFill="0" applyBorder="0" applyAlignment="0" applyProtection="0"/>
    <xf numFmtId="43" fontId="1" fillId="0" borderId="0" applyFont="0" applyFill="0" applyBorder="0" applyAlignment="0" applyProtection="0"/>
    <xf numFmtId="0" fontId="15" fillId="0" borderId="0"/>
    <xf numFmtId="0" fontId="2" fillId="0" borderId="0"/>
    <xf numFmtId="0" fontId="27" fillId="0" borderId="0"/>
  </cellStyleXfs>
  <cellXfs count="226">
    <xf numFmtId="0" fontId="0" fillId="0" borderId="0" xfId="0"/>
    <xf numFmtId="0" fontId="7" fillId="0" borderId="0" xfId="0" applyFont="1"/>
    <xf numFmtId="0" fontId="3" fillId="0" borderId="0" xfId="0" applyFont="1" applyAlignment="1">
      <alignment vertical="center"/>
    </xf>
    <xf numFmtId="0" fontId="7" fillId="0" borderId="0" xfId="0" applyFont="1" applyAlignment="1">
      <alignment wrapText="1"/>
    </xf>
    <xf numFmtId="0" fontId="17" fillId="0" borderId="1" xfId="0" applyFont="1" applyBorder="1" applyAlignment="1">
      <alignment horizontal="center" vertical="center"/>
    </xf>
    <xf numFmtId="0" fontId="18" fillId="0" borderId="1" xfId="0" applyFont="1" applyBorder="1" applyAlignment="1">
      <alignment horizontal="center" vertical="center"/>
    </xf>
    <xf numFmtId="0" fontId="18" fillId="0" borderId="1" xfId="0" applyFont="1" applyBorder="1" applyAlignment="1">
      <alignment horizontal="center" vertical="center"/>
    </xf>
    <xf numFmtId="0" fontId="17" fillId="0" borderId="1" xfId="0" applyFont="1" applyBorder="1" applyAlignment="1">
      <alignment horizontal="left" vertical="center"/>
    </xf>
    <xf numFmtId="0" fontId="18" fillId="0" borderId="1" xfId="0" applyFont="1" applyBorder="1" applyAlignment="1">
      <alignment horizontal="right" vertical="center"/>
    </xf>
    <xf numFmtId="164" fontId="6" fillId="0" borderId="1" xfId="0" applyNumberFormat="1" applyFont="1" applyBorder="1" applyAlignment="1">
      <alignment horizontal="center" vertical="center"/>
    </xf>
    <xf numFmtId="164" fontId="12" fillId="0" borderId="1" xfId="0" applyNumberFormat="1" applyFont="1" applyBorder="1" applyAlignment="1">
      <alignment horizontal="center" vertical="center"/>
    </xf>
    <xf numFmtId="164" fontId="6" fillId="2" borderId="1" xfId="0" applyNumberFormat="1" applyFont="1" applyFill="1" applyBorder="1" applyAlignment="1">
      <alignment horizontal="center" vertical="center"/>
    </xf>
    <xf numFmtId="0" fontId="2" fillId="0" borderId="0" xfId="0" applyFont="1"/>
    <xf numFmtId="165" fontId="2" fillId="0" borderId="0" xfId="0" applyNumberFormat="1" applyFont="1"/>
    <xf numFmtId="0" fontId="3" fillId="0" borderId="0" xfId="0" applyFont="1" applyFill="1" applyAlignment="1">
      <alignment vertical="center"/>
    </xf>
    <xf numFmtId="0" fontId="17" fillId="0" borderId="1" xfId="0" applyFont="1" applyBorder="1" applyAlignment="1">
      <alignment horizontal="left" vertical="center" wrapText="1"/>
    </xf>
    <xf numFmtId="0" fontId="3" fillId="0" borderId="0" xfId="0" applyFont="1" applyFill="1"/>
    <xf numFmtId="0" fontId="17" fillId="0" borderId="0" xfId="0" applyFont="1" applyFill="1" applyAlignment="1">
      <alignment vertical="center"/>
    </xf>
    <xf numFmtId="166" fontId="3" fillId="0" borderId="0" xfId="0" applyNumberFormat="1" applyFont="1" applyFill="1" applyAlignment="1">
      <alignment vertical="center"/>
    </xf>
    <xf numFmtId="165" fontId="3" fillId="0" borderId="0" xfId="0" applyNumberFormat="1" applyFont="1" applyFill="1" applyAlignment="1">
      <alignment vertical="center"/>
    </xf>
    <xf numFmtId="0" fontId="3" fillId="0" borderId="0" xfId="0" applyFont="1" applyFill="1" applyAlignment="1">
      <alignment horizontal="center" vertical="center"/>
    </xf>
    <xf numFmtId="0" fontId="3" fillId="0" borderId="0" xfId="0" applyFont="1" applyFill="1" applyAlignment="1">
      <alignment vertical="center" wrapText="1"/>
    </xf>
    <xf numFmtId="0" fontId="3" fillId="0" borderId="0" xfId="0" applyFont="1" applyFill="1" applyAlignment="1">
      <alignment vertical="top"/>
    </xf>
    <xf numFmtId="0" fontId="22" fillId="0" borderId="0" xfId="0" applyFont="1" applyFill="1" applyAlignment="1">
      <alignment vertical="center"/>
    </xf>
    <xf numFmtId="0" fontId="3" fillId="0" borderId="0" xfId="0" applyFont="1" applyFill="1" applyAlignment="1">
      <alignment horizontal="left" vertical="top"/>
    </xf>
    <xf numFmtId="0" fontId="8" fillId="0" borderId="0" xfId="0" applyFont="1" applyFill="1" applyAlignment="1">
      <alignment horizontal="center"/>
    </xf>
    <xf numFmtId="0" fontId="3" fillId="0" borderId="0" xfId="0" applyFont="1" applyFill="1" applyAlignment="1">
      <alignment horizontal="center"/>
    </xf>
    <xf numFmtId="0" fontId="3" fillId="0" borderId="0" xfId="0" applyFont="1" applyFill="1" applyAlignment="1"/>
    <xf numFmtId="0" fontId="19" fillId="3" borderId="0" xfId="0" applyFont="1" applyFill="1" applyAlignment="1">
      <alignment vertical="center"/>
    </xf>
    <xf numFmtId="0" fontId="16" fillId="3" borderId="0" xfId="0" applyFont="1" applyFill="1" applyAlignment="1">
      <alignment vertical="center" wrapText="1"/>
    </xf>
    <xf numFmtId="0" fontId="16" fillId="3" borderId="0" xfId="0" applyFont="1" applyFill="1" applyAlignment="1">
      <alignment wrapText="1"/>
    </xf>
    <xf numFmtId="0" fontId="19" fillId="3" borderId="5" xfId="0" applyFont="1" applyFill="1" applyBorder="1" applyAlignment="1">
      <alignment vertical="center"/>
    </xf>
    <xf numFmtId="0" fontId="19" fillId="3" borderId="5" xfId="0" applyFont="1" applyFill="1" applyBorder="1" applyAlignment="1">
      <alignment vertical="center" wrapText="1"/>
    </xf>
    <xf numFmtId="0" fontId="19" fillId="3" borderId="5" xfId="0" applyFont="1" applyFill="1" applyBorder="1" applyAlignment="1">
      <alignment wrapText="1"/>
    </xf>
    <xf numFmtId="49" fontId="18" fillId="3" borderId="1" xfId="0" applyNumberFormat="1" applyFont="1" applyFill="1" applyBorder="1" applyAlignment="1">
      <alignment horizontal="center" vertical="center"/>
    </xf>
    <xf numFmtId="0" fontId="18" fillId="3" borderId="2" xfId="0" applyFont="1" applyFill="1" applyBorder="1" applyAlignment="1">
      <alignment horizontal="center" vertical="center" wrapText="1"/>
    </xf>
    <xf numFmtId="0" fontId="18" fillId="3" borderId="2" xfId="0" applyFont="1" applyFill="1" applyBorder="1" applyAlignment="1">
      <alignment horizontal="center" vertical="center"/>
    </xf>
    <xf numFmtId="0" fontId="18" fillId="3" borderId="1" xfId="0" applyFont="1" applyFill="1" applyBorder="1" applyAlignment="1">
      <alignment horizontal="center" vertical="center"/>
    </xf>
    <xf numFmtId="2" fontId="18" fillId="3" borderId="1" xfId="0" applyNumberFormat="1" applyFont="1" applyFill="1" applyBorder="1" applyAlignment="1">
      <alignment horizontal="center" vertical="center"/>
    </xf>
    <xf numFmtId="166" fontId="18" fillId="3" borderId="1" xfId="0" applyNumberFormat="1" applyFont="1" applyFill="1" applyBorder="1" applyAlignment="1">
      <alignment horizontal="center"/>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3" borderId="1" xfId="0" applyFont="1" applyFill="1" applyBorder="1" applyAlignment="1">
      <alignment vertical="top" wrapText="1"/>
    </xf>
    <xf numFmtId="0" fontId="8" fillId="3" borderId="1" xfId="0" applyFont="1" applyFill="1" applyBorder="1" applyAlignment="1">
      <alignment horizontal="center"/>
    </xf>
    <xf numFmtId="2" fontId="3" fillId="3" borderId="1" xfId="0" applyNumberFormat="1" applyFont="1" applyFill="1" applyBorder="1" applyAlignment="1">
      <alignment horizontal="center"/>
    </xf>
    <xf numFmtId="166" fontId="4" fillId="3" borderId="1" xfId="0" applyNumberFormat="1" applyFont="1" applyFill="1" applyBorder="1" applyAlignment="1"/>
    <xf numFmtId="0" fontId="4" fillId="3" borderId="1" xfId="0" applyFont="1" applyFill="1" applyBorder="1" applyAlignment="1">
      <alignment horizontal="center" vertical="center"/>
    </xf>
    <xf numFmtId="0" fontId="4" fillId="3" borderId="1" xfId="0" applyFont="1" applyFill="1" applyBorder="1" applyAlignment="1">
      <alignment vertical="top" wrapText="1"/>
    </xf>
    <xf numFmtId="0" fontId="3" fillId="3" borderId="1" xfId="0" applyFont="1" applyFill="1" applyBorder="1" applyAlignment="1">
      <alignment horizontal="left" vertical="top"/>
    </xf>
    <xf numFmtId="0" fontId="3" fillId="3" borderId="1" xfId="0" applyFont="1" applyFill="1" applyBorder="1" applyAlignment="1">
      <alignment horizontal="center"/>
    </xf>
    <xf numFmtId="2" fontId="3" fillId="3" borderId="1" xfId="0" applyNumberFormat="1" applyFont="1" applyFill="1" applyBorder="1" applyAlignment="1">
      <alignment horizontal="center" vertical="center" wrapText="1"/>
    </xf>
    <xf numFmtId="0" fontId="8" fillId="3" borderId="1" xfId="0" applyFont="1" applyFill="1" applyBorder="1" applyAlignment="1">
      <alignment horizontal="center" wrapText="1"/>
    </xf>
    <xf numFmtId="2" fontId="3" fillId="3" borderId="1" xfId="0" applyNumberFormat="1" applyFont="1" applyFill="1" applyBorder="1" applyAlignment="1">
      <alignment horizontal="center" wrapText="1"/>
    </xf>
    <xf numFmtId="0" fontId="3" fillId="3" borderId="1" xfId="0" applyFont="1" applyFill="1" applyBorder="1" applyAlignment="1">
      <alignment horizontal="center" wrapText="1"/>
    </xf>
    <xf numFmtId="2" fontId="8" fillId="3" borderId="1" xfId="0" applyNumberFormat="1" applyFont="1" applyFill="1" applyBorder="1" applyAlignment="1">
      <alignment horizontal="center" wrapText="1"/>
    </xf>
    <xf numFmtId="0" fontId="3" fillId="3" borderId="1" xfId="0" applyFont="1" applyFill="1" applyBorder="1" applyAlignment="1">
      <alignment horizontal="left" vertical="top" wrapText="1"/>
    </xf>
    <xf numFmtId="0" fontId="3" fillId="3" borderId="1" xfId="0" applyFont="1" applyFill="1" applyBorder="1" applyAlignment="1">
      <alignment vertical="center" wrapText="1"/>
    </xf>
    <xf numFmtId="49" fontId="3" fillId="3" borderId="1" xfId="0" applyNumberFormat="1" applyFont="1" applyFill="1" applyBorder="1" applyAlignment="1">
      <alignment horizontal="left" vertical="top" wrapText="1"/>
    </xf>
    <xf numFmtId="0" fontId="3" fillId="3" borderId="1" xfId="0" applyFont="1" applyFill="1" applyBorder="1" applyAlignment="1">
      <alignment vertical="top"/>
    </xf>
    <xf numFmtId="0" fontId="3" fillId="3" borderId="1" xfId="0" applyFont="1" applyFill="1" applyBorder="1" applyAlignment="1">
      <alignment wrapText="1"/>
    </xf>
    <xf numFmtId="0" fontId="3" fillId="3" borderId="1" xfId="0" applyFont="1" applyFill="1" applyBorder="1" applyAlignment="1">
      <alignment vertical="center"/>
    </xf>
    <xf numFmtId="0" fontId="8" fillId="3" borderId="1" xfId="0" applyFont="1" applyFill="1" applyBorder="1" applyAlignment="1">
      <alignment vertical="top" wrapText="1"/>
    </xf>
    <xf numFmtId="166" fontId="4" fillId="3" borderId="1" xfId="0" applyNumberFormat="1" applyFont="1" applyFill="1" applyBorder="1" applyAlignment="1">
      <alignment wrapText="1"/>
    </xf>
    <xf numFmtId="0" fontId="3" fillId="3" borderId="1" xfId="0" quotePrefix="1" applyFont="1" applyFill="1" applyBorder="1" applyAlignment="1">
      <alignment horizontal="left" vertical="top" wrapText="1"/>
    </xf>
    <xf numFmtId="2" fontId="3" fillId="3" borderId="1" xfId="1" applyNumberFormat="1" applyFont="1" applyFill="1" applyBorder="1" applyAlignment="1">
      <alignment horizontal="center"/>
    </xf>
    <xf numFmtId="0" fontId="3" fillId="3" borderId="1" xfId="0" quotePrefix="1" applyFont="1" applyFill="1" applyBorder="1" applyAlignment="1">
      <alignment vertical="top" wrapText="1"/>
    </xf>
    <xf numFmtId="0" fontId="4" fillId="3" borderId="1" xfId="0" applyFont="1" applyFill="1" applyBorder="1" applyAlignment="1">
      <alignment wrapText="1"/>
    </xf>
    <xf numFmtId="0" fontId="4" fillId="3" borderId="1" xfId="0" applyFont="1" applyFill="1" applyBorder="1" applyAlignment="1">
      <alignment horizontal="center" wrapText="1"/>
    </xf>
    <xf numFmtId="2" fontId="8" fillId="3" borderId="1" xfId="0" applyNumberFormat="1" applyFont="1" applyFill="1" applyBorder="1" applyAlignment="1">
      <alignment horizontal="center"/>
    </xf>
    <xf numFmtId="164" fontId="4" fillId="3" borderId="1" xfId="0" applyNumberFormat="1" applyFont="1" applyFill="1" applyBorder="1" applyAlignment="1">
      <alignment horizontal="right"/>
    </xf>
    <xf numFmtId="2" fontId="3" fillId="3" borderId="1" xfId="0" applyNumberFormat="1" applyFont="1" applyFill="1" applyBorder="1" applyAlignment="1">
      <alignment horizontal="center" vertical="center"/>
    </xf>
    <xf numFmtId="49" fontId="3" fillId="3" borderId="1" xfId="0" applyNumberFormat="1" applyFont="1" applyFill="1" applyBorder="1" applyAlignment="1">
      <alignment horizontal="center" vertical="center" wrapText="1"/>
    </xf>
    <xf numFmtId="0" fontId="4" fillId="3" borderId="1" xfId="0" applyFont="1" applyFill="1" applyBorder="1" applyAlignment="1">
      <alignment horizontal="left" vertical="top"/>
    </xf>
    <xf numFmtId="1" fontId="3" fillId="3" borderId="1" xfId="0" applyNumberFormat="1" applyFont="1" applyFill="1" applyBorder="1" applyAlignment="1">
      <alignment horizontal="center"/>
    </xf>
    <xf numFmtId="0" fontId="3" fillId="3" borderId="1" xfId="0" applyFont="1" applyFill="1" applyBorder="1" applyAlignment="1">
      <alignment horizontal="justify" vertical="top" wrapText="1"/>
    </xf>
    <xf numFmtId="0" fontId="4" fillId="3" borderId="1" xfId="0" applyFont="1" applyFill="1" applyBorder="1" applyAlignment="1">
      <alignment horizontal="center" vertical="center" wrapText="1"/>
    </xf>
    <xf numFmtId="0" fontId="3" fillId="3" borderId="1" xfId="0" applyFont="1" applyFill="1" applyBorder="1" applyAlignment="1">
      <alignment horizontal="center" vertical="top"/>
    </xf>
    <xf numFmtId="166" fontId="4" fillId="3" borderId="1" xfId="0" applyNumberFormat="1" applyFont="1" applyFill="1" applyBorder="1" applyAlignment="1">
      <alignment horizontal="center"/>
    </xf>
    <xf numFmtId="0" fontId="4" fillId="3" borderId="1" xfId="0" applyFont="1" applyFill="1" applyBorder="1" applyAlignment="1">
      <alignment vertical="top"/>
    </xf>
    <xf numFmtId="0" fontId="2" fillId="3" borderId="1" xfId="0" applyFont="1" applyFill="1" applyBorder="1" applyAlignment="1"/>
    <xf numFmtId="0" fontId="8" fillId="3" borderId="1" xfId="0" applyFont="1" applyFill="1" applyBorder="1" applyAlignment="1">
      <alignment horizontal="center" vertical="center" wrapText="1"/>
    </xf>
    <xf numFmtId="167" fontId="3" fillId="3" borderId="1" xfId="0" applyNumberFormat="1" applyFont="1" applyFill="1" applyBorder="1" applyAlignment="1">
      <alignment vertical="top" wrapText="1"/>
    </xf>
    <xf numFmtId="167" fontId="4" fillId="3" borderId="1" xfId="0" applyNumberFormat="1" applyFont="1" applyFill="1" applyBorder="1" applyAlignment="1">
      <alignment horizontal="left" vertical="top" wrapText="1"/>
    </xf>
    <xf numFmtId="0" fontId="22" fillId="3" borderId="1" xfId="0" applyFont="1" applyFill="1" applyBorder="1" applyAlignment="1">
      <alignment horizontal="center" vertical="center"/>
    </xf>
    <xf numFmtId="2" fontId="22" fillId="3" borderId="1" xfId="0" applyNumberFormat="1" applyFont="1" applyFill="1" applyBorder="1" applyAlignment="1">
      <alignment horizontal="center" vertical="center" wrapText="1"/>
    </xf>
    <xf numFmtId="0" fontId="22" fillId="3" borderId="1" xfId="0" applyFont="1" applyFill="1" applyBorder="1" applyAlignment="1">
      <alignment horizontal="left" vertical="top" wrapText="1"/>
    </xf>
    <xf numFmtId="0" fontId="22" fillId="3" borderId="1" xfId="0" applyFont="1" applyFill="1" applyBorder="1" applyAlignment="1">
      <alignment horizontal="center" wrapText="1"/>
    </xf>
    <xf numFmtId="166" fontId="23" fillId="3" borderId="1" xfId="0" applyNumberFormat="1" applyFont="1" applyFill="1" applyBorder="1" applyAlignment="1"/>
    <xf numFmtId="167" fontId="3" fillId="3" borderId="1" xfId="0" applyNumberFormat="1" applyFont="1" applyFill="1" applyBorder="1" applyAlignment="1">
      <alignment horizontal="left" vertical="top" wrapText="1"/>
    </xf>
    <xf numFmtId="0" fontId="21" fillId="3" borderId="0" xfId="0" applyFont="1" applyFill="1" applyAlignment="1">
      <alignment vertical="center"/>
    </xf>
    <xf numFmtId="0" fontId="21" fillId="3" borderId="0" xfId="0" applyFont="1" applyFill="1" applyAlignment="1">
      <alignment vertical="center" wrapText="1"/>
    </xf>
    <xf numFmtId="0" fontId="21" fillId="3" borderId="5" xfId="0" applyFont="1" applyFill="1" applyBorder="1" applyAlignment="1">
      <alignment vertical="center"/>
    </xf>
    <xf numFmtId="0" fontId="21" fillId="3" borderId="5" xfId="0" applyFont="1" applyFill="1" applyBorder="1" applyAlignment="1">
      <alignment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0" fillId="3" borderId="1" xfId="0" applyFont="1" applyFill="1" applyBorder="1" applyAlignment="1">
      <alignment horizontal="center" vertical="center"/>
    </xf>
    <xf numFmtId="0" fontId="10" fillId="3" borderId="1" xfId="0" applyFont="1" applyFill="1" applyBorder="1" applyAlignment="1">
      <alignment horizontal="left" vertical="top" wrapText="1"/>
    </xf>
    <xf numFmtId="0" fontId="10" fillId="3" borderId="1" xfId="0" applyFont="1" applyFill="1" applyBorder="1" applyAlignment="1">
      <alignment horizontal="center"/>
    </xf>
    <xf numFmtId="3" fontId="10" fillId="3" borderId="1" xfId="0" applyNumberFormat="1" applyFont="1" applyFill="1" applyBorder="1" applyAlignment="1">
      <alignment horizontal="center" vertical="center"/>
    </xf>
    <xf numFmtId="4" fontId="10" fillId="3" borderId="1" xfId="0" applyNumberFormat="1" applyFont="1" applyFill="1" applyBorder="1" applyAlignment="1">
      <alignment horizontal="center"/>
    </xf>
    <xf numFmtId="0" fontId="10" fillId="3" borderId="1" xfId="0" applyFont="1" applyFill="1" applyBorder="1" applyAlignment="1">
      <alignment horizontal="left" vertical="top"/>
    </xf>
    <xf numFmtId="0" fontId="10" fillId="3" borderId="1" xfId="0" applyFont="1" applyFill="1" applyBorder="1" applyAlignment="1">
      <alignment horizontal="center" vertical="top"/>
    </xf>
    <xf numFmtId="2" fontId="10" fillId="3" borderId="1" xfId="0" applyNumberFormat="1" applyFont="1" applyFill="1" applyBorder="1" applyAlignment="1">
      <alignment horizontal="center" vertical="center"/>
    </xf>
    <xf numFmtId="2" fontId="10" fillId="3" borderId="1" xfId="0" applyNumberFormat="1" applyFont="1" applyFill="1" applyBorder="1" applyAlignment="1">
      <alignment horizontal="center"/>
    </xf>
    <xf numFmtId="0" fontId="11" fillId="3" borderId="1" xfId="0" applyFont="1" applyFill="1" applyBorder="1" applyAlignment="1">
      <alignment horizontal="left" vertical="top" wrapText="1"/>
    </xf>
    <xf numFmtId="0" fontId="10" fillId="3" borderId="1" xfId="0" applyFont="1" applyFill="1" applyBorder="1" applyAlignment="1">
      <alignment horizontal="center" vertical="center" wrapText="1"/>
    </xf>
    <xf numFmtId="0" fontId="10" fillId="3" borderId="1" xfId="0" applyFont="1" applyFill="1" applyBorder="1" applyAlignment="1">
      <alignment vertical="top" wrapText="1"/>
    </xf>
    <xf numFmtId="0" fontId="10" fillId="3" borderId="1" xfId="0" applyFont="1" applyFill="1" applyBorder="1" applyAlignment="1">
      <alignment horizontal="left" vertical="center" wrapText="1"/>
    </xf>
    <xf numFmtId="0" fontId="10" fillId="3" borderId="1" xfId="0" applyFont="1" applyFill="1" applyBorder="1" applyAlignment="1">
      <alignment horizontal="center" wrapText="1"/>
    </xf>
    <xf numFmtId="0" fontId="2" fillId="3" borderId="1" xfId="5" applyFill="1" applyBorder="1" applyAlignment="1">
      <alignment vertical="top" wrapText="1"/>
    </xf>
    <xf numFmtId="0" fontId="11" fillId="3" borderId="4" xfId="0" applyFont="1" applyFill="1" applyBorder="1" applyAlignment="1">
      <alignment vertical="top" wrapText="1"/>
    </xf>
    <xf numFmtId="0" fontId="11" fillId="3" borderId="3" xfId="0" applyFont="1" applyFill="1" applyBorder="1" applyAlignment="1">
      <alignment vertical="top" wrapText="1"/>
    </xf>
    <xf numFmtId="4" fontId="11" fillId="3" borderId="1" xfId="0" applyNumberFormat="1" applyFont="1" applyFill="1" applyBorder="1" applyAlignment="1">
      <alignment horizontal="center"/>
    </xf>
    <xf numFmtId="0" fontId="11" fillId="3" borderId="1" xfId="0" applyFont="1" applyFill="1" applyBorder="1" applyAlignment="1">
      <alignment horizontal="left" vertical="center"/>
    </xf>
    <xf numFmtId="0" fontId="10" fillId="3" borderId="1" xfId="0" applyFont="1" applyFill="1" applyBorder="1"/>
    <xf numFmtId="0" fontId="10" fillId="3" borderId="1" xfId="0" applyFont="1" applyFill="1" applyBorder="1" applyAlignment="1"/>
    <xf numFmtId="0" fontId="11" fillId="3" borderId="1" xfId="0" applyFont="1" applyFill="1" applyBorder="1" applyAlignment="1">
      <alignment horizontal="center" vertical="center"/>
    </xf>
    <xf numFmtId="0" fontId="2" fillId="3" borderId="1" xfId="0" applyFont="1" applyFill="1" applyBorder="1" applyAlignment="1">
      <alignment horizontal="center" vertical="center"/>
    </xf>
    <xf numFmtId="3" fontId="10" fillId="3" borderId="1" xfId="0" applyNumberFormat="1" applyFont="1" applyFill="1" applyBorder="1" applyAlignment="1">
      <alignment vertical="center"/>
    </xf>
    <xf numFmtId="4" fontId="20" fillId="3" borderId="0" xfId="3" applyNumberFormat="1" applyFont="1" applyFill="1" applyBorder="1" applyAlignment="1">
      <alignment vertical="center"/>
    </xf>
    <xf numFmtId="1" fontId="18" fillId="3" borderId="1" xfId="0" applyNumberFormat="1" applyFont="1" applyFill="1" applyBorder="1" applyAlignment="1">
      <alignment horizontal="center" vertical="center"/>
    </xf>
    <xf numFmtId="0" fontId="5" fillId="3" borderId="1" xfId="0" applyFont="1" applyFill="1" applyBorder="1" applyAlignment="1">
      <alignment horizontal="center" vertical="center"/>
    </xf>
    <xf numFmtId="0" fontId="9" fillId="3" borderId="1" xfId="8" applyFont="1" applyFill="1" applyBorder="1" applyAlignment="1">
      <alignment horizontal="center" vertical="top" wrapText="1"/>
    </xf>
    <xf numFmtId="0" fontId="9" fillId="3" borderId="1" xfId="0" applyFont="1" applyFill="1" applyBorder="1" applyAlignment="1">
      <alignment horizontal="justify" vertical="top" wrapText="1"/>
    </xf>
    <xf numFmtId="1" fontId="9" fillId="3" borderId="1" xfId="0" applyNumberFormat="1" applyFont="1" applyFill="1" applyBorder="1" applyAlignment="1">
      <alignment horizontal="center"/>
    </xf>
    <xf numFmtId="0" fontId="2" fillId="3" borderId="1" xfId="8" applyFont="1" applyFill="1" applyBorder="1" applyAlignment="1">
      <alignment horizontal="center" vertical="center" wrapText="1"/>
    </xf>
    <xf numFmtId="0" fontId="2" fillId="3" borderId="1" xfId="5" applyFill="1" applyBorder="1" applyAlignment="1">
      <alignment horizontal="justify" vertical="top" wrapText="1"/>
    </xf>
    <xf numFmtId="1" fontId="2" fillId="3" borderId="1" xfId="0" applyNumberFormat="1" applyFont="1" applyFill="1" applyBorder="1" applyAlignment="1">
      <alignment horizontal="center" vertical="center"/>
    </xf>
    <xf numFmtId="0" fontId="10" fillId="3" borderId="1" xfId="0" applyFont="1" applyFill="1" applyBorder="1" applyAlignment="1">
      <alignment vertical="center"/>
    </xf>
    <xf numFmtId="2" fontId="2" fillId="3" borderId="1" xfId="7" applyNumberFormat="1" applyFont="1" applyFill="1" applyBorder="1" applyAlignment="1"/>
    <xf numFmtId="1" fontId="2" fillId="3" borderId="1" xfId="9" applyNumberFormat="1" applyFill="1" applyBorder="1" applyAlignment="1">
      <alignment horizontal="justify" vertical="top" wrapText="1"/>
    </xf>
    <xf numFmtId="0" fontId="2" fillId="3" borderId="1" xfId="9" applyFill="1" applyBorder="1" applyAlignment="1">
      <alignment horizontal="center" vertical="center" wrapText="1"/>
    </xf>
    <xf numFmtId="0" fontId="2" fillId="3" borderId="1" xfId="0" applyFont="1" applyFill="1" applyBorder="1" applyAlignment="1">
      <alignment horizontal="justify" vertical="top" wrapText="1"/>
    </xf>
    <xf numFmtId="1" fontId="2" fillId="3" borderId="1" xfId="0" applyNumberFormat="1" applyFont="1" applyFill="1" applyBorder="1" applyAlignment="1">
      <alignment horizontal="center" vertical="center" wrapText="1"/>
    </xf>
    <xf numFmtId="0" fontId="9" fillId="3" borderId="1" xfId="8" applyFont="1" applyFill="1" applyBorder="1" applyAlignment="1">
      <alignment horizontal="center" vertical="center" wrapText="1"/>
    </xf>
    <xf numFmtId="0" fontId="24" fillId="3" borderId="1" xfId="0" applyFont="1" applyFill="1" applyBorder="1" applyAlignment="1">
      <alignment horizontal="center" vertical="center"/>
    </xf>
    <xf numFmtId="0" fontId="10" fillId="3" borderId="1" xfId="0" applyFont="1" applyFill="1" applyBorder="1" applyAlignment="1">
      <alignment vertical="center" wrapText="1"/>
    </xf>
    <xf numFmtId="0" fontId="11" fillId="3" borderId="4" xfId="0" applyFont="1" applyFill="1" applyBorder="1" applyAlignment="1">
      <alignment vertical="center"/>
    </xf>
    <xf numFmtId="0" fontId="11" fillId="3" borderId="2" xfId="0" applyFont="1" applyFill="1" applyBorder="1" applyAlignment="1">
      <alignment vertical="center"/>
    </xf>
    <xf numFmtId="0" fontId="26" fillId="3" borderId="0" xfId="0" applyFont="1" applyFill="1" applyBorder="1" applyAlignment="1">
      <alignment vertical="center"/>
    </xf>
    <xf numFmtId="0" fontId="26" fillId="3" borderId="0" xfId="0" applyFont="1" applyFill="1" applyBorder="1" applyAlignment="1">
      <alignment vertical="center" wrapText="1"/>
    </xf>
    <xf numFmtId="0" fontId="28" fillId="3" borderId="4" xfId="10" applyFont="1" applyFill="1" applyBorder="1" applyAlignment="1">
      <alignment vertical="top"/>
    </xf>
    <xf numFmtId="0" fontId="28" fillId="3" borderId="2" xfId="10" applyFont="1" applyFill="1" applyBorder="1" applyAlignment="1">
      <alignment vertical="top"/>
    </xf>
    <xf numFmtId="0" fontId="13" fillId="3" borderId="1" xfId="10" applyFont="1" applyFill="1" applyBorder="1" applyAlignment="1">
      <alignment horizontal="left"/>
    </xf>
    <xf numFmtId="0" fontId="13" fillId="3" borderId="1" xfId="10" applyFont="1" applyFill="1" applyBorder="1" applyAlignment="1">
      <alignment horizontal="center" vertical="center"/>
    </xf>
    <xf numFmtId="0" fontId="13" fillId="3" borderId="1" xfId="10" applyFont="1" applyFill="1" applyBorder="1" applyAlignment="1">
      <alignment horizontal="left" vertical="top" wrapText="1"/>
    </xf>
    <xf numFmtId="0" fontId="13" fillId="3" borderId="1" xfId="10" applyFont="1" applyFill="1" applyBorder="1" applyAlignment="1">
      <alignment horizontal="center"/>
    </xf>
    <xf numFmtId="0" fontId="28" fillId="3" borderId="3" xfId="10" applyFont="1" applyFill="1" applyBorder="1" applyAlignment="1">
      <alignment vertical="top"/>
    </xf>
    <xf numFmtId="0" fontId="3" fillId="3" borderId="0" xfId="0" applyFont="1" applyFill="1" applyAlignment="1">
      <alignment horizontal="center" vertical="center"/>
    </xf>
    <xf numFmtId="0" fontId="3" fillId="3" borderId="0" xfId="0" applyFont="1" applyFill="1" applyAlignment="1">
      <alignment horizontal="left" vertical="top"/>
    </xf>
    <xf numFmtId="0" fontId="8" fillId="3" borderId="0" xfId="0" applyFont="1" applyFill="1" applyAlignment="1">
      <alignment horizontal="center"/>
    </xf>
    <xf numFmtId="0" fontId="3" fillId="3" borderId="0" xfId="0" applyFont="1" applyFill="1" applyAlignment="1">
      <alignment horizontal="center"/>
    </xf>
    <xf numFmtId="0" fontId="4" fillId="3" borderId="2" xfId="0" applyFont="1" applyFill="1" applyBorder="1" applyAlignment="1">
      <alignment horizontal="center" vertical="center"/>
    </xf>
    <xf numFmtId="166" fontId="4" fillId="3" borderId="2" xfId="0" applyNumberFormat="1" applyFont="1" applyFill="1" applyBorder="1" applyAlignment="1"/>
    <xf numFmtId="0" fontId="4" fillId="3" borderId="6" xfId="0" applyFont="1" applyFill="1" applyBorder="1" applyAlignment="1">
      <alignment horizontal="center" vertical="center"/>
    </xf>
    <xf numFmtId="43" fontId="3" fillId="3" borderId="6" xfId="0" applyNumberFormat="1" applyFont="1" applyFill="1" applyBorder="1" applyAlignment="1"/>
    <xf numFmtId="2" fontId="4" fillId="4" borderId="1" xfId="0" applyNumberFormat="1" applyFont="1" applyFill="1" applyBorder="1" applyAlignment="1" applyProtection="1">
      <alignment vertical="center"/>
      <protection locked="0"/>
    </xf>
    <xf numFmtId="2" fontId="4" fillId="4" borderId="1" xfId="0" applyNumberFormat="1" applyFont="1" applyFill="1" applyBorder="1" applyAlignment="1" applyProtection="1">
      <alignment horizontal="center" vertical="center"/>
      <protection locked="0"/>
    </xf>
    <xf numFmtId="0" fontId="3" fillId="4" borderId="1" xfId="0" applyFont="1" applyFill="1" applyBorder="1" applyAlignment="1" applyProtection="1">
      <alignment horizontal="center" vertical="center" wrapText="1"/>
      <protection locked="0"/>
    </xf>
    <xf numFmtId="2" fontId="4" fillId="4" borderId="1" xfId="0" applyNumberFormat="1" applyFont="1" applyFill="1" applyBorder="1" applyAlignment="1" applyProtection="1">
      <alignment vertical="center" wrapText="1"/>
      <protection locked="0"/>
    </xf>
    <xf numFmtId="2" fontId="3" fillId="4" borderId="1" xfId="0" applyNumberFormat="1" applyFont="1" applyFill="1" applyBorder="1" applyAlignment="1" applyProtection="1">
      <alignment vertical="center" wrapText="1"/>
      <protection locked="0"/>
    </xf>
    <xf numFmtId="2" fontId="3" fillId="4" borderId="1" xfId="0" applyNumberFormat="1" applyFont="1" applyFill="1" applyBorder="1" applyAlignment="1" applyProtection="1">
      <alignment horizontal="center" vertical="center" wrapText="1"/>
      <protection locked="0"/>
    </xf>
    <xf numFmtId="0" fontId="3" fillId="4" borderId="1" xfId="0" applyFont="1" applyFill="1" applyBorder="1" applyAlignment="1" applyProtection="1">
      <alignment vertical="center" wrapText="1"/>
      <protection locked="0"/>
    </xf>
    <xf numFmtId="0" fontId="8" fillId="4" borderId="1" xfId="0" applyFont="1" applyFill="1" applyBorder="1" applyAlignment="1" applyProtection="1">
      <alignment vertical="center" wrapText="1"/>
      <protection locked="0"/>
    </xf>
    <xf numFmtId="2" fontId="4" fillId="4" borderId="1" xfId="0" applyNumberFormat="1" applyFont="1" applyFill="1" applyBorder="1" applyAlignment="1" applyProtection="1">
      <alignment horizontal="center" vertical="center" wrapText="1"/>
      <protection locked="0"/>
    </xf>
    <xf numFmtId="0" fontId="3" fillId="4" borderId="1" xfId="0" applyFont="1" applyFill="1" applyBorder="1" applyAlignment="1" applyProtection="1">
      <alignment vertical="center"/>
      <protection locked="0"/>
    </xf>
    <xf numFmtId="2" fontId="3" fillId="4" borderId="1" xfId="1" applyNumberFormat="1" applyFont="1" applyFill="1" applyBorder="1" applyAlignment="1" applyProtection="1">
      <alignment vertical="center"/>
      <protection locked="0"/>
    </xf>
    <xf numFmtId="2" fontId="3" fillId="4" borderId="1" xfId="0" applyNumberFormat="1" applyFont="1" applyFill="1" applyBorder="1" applyAlignment="1" applyProtection="1">
      <alignment vertical="center"/>
      <protection locked="0"/>
    </xf>
    <xf numFmtId="1" fontId="3" fillId="4" borderId="1" xfId="0" applyNumberFormat="1" applyFont="1" applyFill="1" applyBorder="1" applyAlignment="1" applyProtection="1">
      <alignment horizontal="center" vertical="center"/>
      <protection locked="0"/>
    </xf>
    <xf numFmtId="0" fontId="3" fillId="4" borderId="1" xfId="0" applyFont="1" applyFill="1" applyBorder="1" applyAlignment="1" applyProtection="1">
      <alignment horizontal="center" vertical="center"/>
      <protection locked="0"/>
    </xf>
    <xf numFmtId="2" fontId="3" fillId="4" borderId="1" xfId="0" applyNumberFormat="1" applyFont="1" applyFill="1" applyBorder="1" applyAlignment="1" applyProtection="1">
      <alignment horizontal="center" vertical="center"/>
      <protection locked="0"/>
    </xf>
    <xf numFmtId="2" fontId="3" fillId="4" borderId="1" xfId="0" applyNumberFormat="1" applyFont="1" applyFill="1" applyBorder="1" applyAlignment="1" applyProtection="1">
      <alignment horizontal="center" vertical="top"/>
      <protection locked="0"/>
    </xf>
    <xf numFmtId="0" fontId="2" fillId="4" borderId="1" xfId="0" applyFont="1" applyFill="1" applyBorder="1" applyAlignment="1" applyProtection="1">
      <alignment horizontal="center" vertical="center" wrapText="1"/>
      <protection locked="0"/>
    </xf>
    <xf numFmtId="166" fontId="4" fillId="4" borderId="1" xfId="0" applyNumberFormat="1" applyFont="1" applyFill="1" applyBorder="1" applyAlignment="1" applyProtection="1">
      <alignment vertical="center"/>
      <protection locked="0"/>
    </xf>
    <xf numFmtId="0" fontId="22" fillId="4" borderId="1" xfId="0" applyFont="1" applyFill="1" applyBorder="1" applyAlignment="1" applyProtection="1">
      <alignment horizontal="center" vertical="center" wrapText="1"/>
      <protection locked="0"/>
    </xf>
    <xf numFmtId="3" fontId="10" fillId="4" borderId="1" xfId="0" applyNumberFormat="1" applyFont="1" applyFill="1" applyBorder="1" applyAlignment="1" applyProtection="1">
      <alignment horizontal="center" vertical="center"/>
      <protection locked="0"/>
    </xf>
    <xf numFmtId="2" fontId="10" fillId="4" borderId="1" xfId="0" applyNumberFormat="1" applyFont="1" applyFill="1" applyBorder="1" applyAlignment="1" applyProtection="1">
      <alignment horizontal="center" vertical="top"/>
      <protection locked="0"/>
    </xf>
    <xf numFmtId="0" fontId="10" fillId="4" borderId="1" xfId="0" applyFont="1" applyFill="1" applyBorder="1" applyAlignment="1" applyProtection="1">
      <alignment horizontal="center"/>
      <protection locked="0"/>
    </xf>
    <xf numFmtId="2" fontId="25" fillId="4" borderId="1" xfId="0" applyNumberFormat="1" applyFont="1" applyFill="1" applyBorder="1" applyAlignment="1" applyProtection="1">
      <alignment horizontal="center" vertical="top"/>
      <protection locked="0"/>
    </xf>
    <xf numFmtId="43" fontId="10" fillId="4" borderId="1" xfId="6" applyFont="1" applyFill="1" applyBorder="1" applyAlignment="1" applyProtection="1">
      <alignment horizontal="center" vertical="center" wrapText="1"/>
      <protection locked="0"/>
    </xf>
    <xf numFmtId="0" fontId="10" fillId="4" borderId="1" xfId="0" applyFont="1" applyFill="1" applyBorder="1" applyProtection="1">
      <protection locked="0"/>
    </xf>
    <xf numFmtId="0" fontId="10" fillId="4" borderId="1" xfId="0" applyFont="1" applyFill="1" applyBorder="1" applyAlignment="1" applyProtection="1">
      <alignment vertical="center"/>
      <protection locked="0"/>
    </xf>
    <xf numFmtId="0" fontId="10" fillId="4" borderId="4" xfId="0" applyFont="1" applyFill="1" applyBorder="1" applyAlignment="1" applyProtection="1">
      <alignment vertical="center"/>
      <protection locked="0"/>
    </xf>
    <xf numFmtId="0" fontId="13" fillId="4" borderId="1" xfId="10" applyFont="1" applyFill="1" applyBorder="1" applyAlignment="1" applyProtection="1">
      <alignment horizontal="left" vertical="top"/>
      <protection locked="0"/>
    </xf>
    <xf numFmtId="0" fontId="13" fillId="4" borderId="1" xfId="10" applyFont="1" applyFill="1" applyBorder="1" applyAlignment="1" applyProtection="1">
      <alignment horizontal="left"/>
      <protection locked="0"/>
    </xf>
    <xf numFmtId="166" fontId="4" fillId="3" borderId="1" xfId="0" applyNumberFormat="1" applyFont="1" applyFill="1" applyBorder="1" applyAlignment="1" applyProtection="1"/>
    <xf numFmtId="0" fontId="21" fillId="3" borderId="0" xfId="0" applyFont="1" applyFill="1" applyAlignment="1" applyProtection="1">
      <alignment wrapText="1"/>
    </xf>
    <xf numFmtId="0" fontId="21" fillId="3" borderId="5" xfId="0" applyFont="1" applyFill="1" applyBorder="1" applyAlignment="1" applyProtection="1">
      <alignment wrapText="1"/>
    </xf>
    <xf numFmtId="0" fontId="12" fillId="3" borderId="1" xfId="0" applyFont="1" applyFill="1" applyBorder="1" applyAlignment="1" applyProtection="1">
      <alignment horizontal="center"/>
    </xf>
    <xf numFmtId="4" fontId="10" fillId="3" borderId="1" xfId="0" applyNumberFormat="1" applyFont="1" applyFill="1" applyBorder="1" applyAlignment="1" applyProtection="1">
      <alignment horizontal="center"/>
    </xf>
    <xf numFmtId="2" fontId="4" fillId="3" borderId="1" xfId="0" applyNumberFormat="1" applyFont="1" applyFill="1" applyBorder="1" applyAlignment="1" applyProtection="1">
      <alignment horizontal="center" vertical="center"/>
    </xf>
    <xf numFmtId="0" fontId="21" fillId="3" borderId="0" xfId="0" applyFont="1" applyFill="1" applyAlignment="1" applyProtection="1">
      <alignment vertical="center" wrapText="1"/>
    </xf>
    <xf numFmtId="0" fontId="21" fillId="3" borderId="5" xfId="0" applyFont="1" applyFill="1" applyBorder="1" applyAlignment="1" applyProtection="1">
      <alignment vertical="center" wrapText="1"/>
    </xf>
    <xf numFmtId="0" fontId="12" fillId="3" borderId="1" xfId="0" applyFont="1" applyFill="1" applyBorder="1" applyAlignment="1" applyProtection="1">
      <alignment horizontal="center" vertical="center"/>
    </xf>
    <xf numFmtId="3" fontId="10" fillId="3" borderId="1" xfId="0" applyNumberFormat="1" applyFont="1" applyFill="1" applyBorder="1" applyAlignment="1" applyProtection="1">
      <alignment horizontal="center" vertical="center"/>
    </xf>
    <xf numFmtId="3" fontId="11" fillId="3" borderId="1" xfId="0" applyNumberFormat="1" applyFont="1" applyFill="1" applyBorder="1" applyAlignment="1" applyProtection="1">
      <alignment vertical="center"/>
    </xf>
    <xf numFmtId="4" fontId="11" fillId="3" borderId="1" xfId="0" applyNumberFormat="1" applyFont="1" applyFill="1" applyBorder="1" applyAlignment="1" applyProtection="1"/>
    <xf numFmtId="4" fontId="20" fillId="3" borderId="0" xfId="3" applyNumberFormat="1" applyFont="1" applyFill="1" applyBorder="1" applyAlignment="1" applyProtection="1">
      <alignment vertical="center"/>
    </xf>
    <xf numFmtId="4" fontId="20" fillId="3" borderId="0" xfId="3" applyNumberFormat="1" applyFont="1" applyFill="1" applyBorder="1" applyAlignment="1" applyProtection="1"/>
    <xf numFmtId="0" fontId="5" fillId="3" borderId="1" xfId="0" applyFont="1" applyFill="1" applyBorder="1" applyAlignment="1" applyProtection="1">
      <alignment horizontal="center" vertical="center"/>
    </xf>
    <xf numFmtId="0" fontId="5" fillId="3" borderId="1" xfId="0" applyFont="1" applyFill="1" applyBorder="1" applyAlignment="1" applyProtection="1">
      <alignment horizontal="center"/>
    </xf>
    <xf numFmtId="1" fontId="9" fillId="3" borderId="1" xfId="0" applyNumberFormat="1" applyFont="1" applyFill="1" applyBorder="1" applyProtection="1"/>
    <xf numFmtId="1" fontId="9" fillId="3" borderId="1" xfId="7" applyNumberFormat="1" applyFont="1" applyFill="1" applyBorder="1" applyAlignment="1" applyProtection="1"/>
    <xf numFmtId="0" fontId="11" fillId="3" borderId="3" xfId="0" applyFont="1" applyFill="1" applyBorder="1" applyAlignment="1" applyProtection="1">
      <alignment vertical="center"/>
    </xf>
    <xf numFmtId="2" fontId="11" fillId="3" borderId="1" xfId="0" applyNumberFormat="1" applyFont="1" applyFill="1" applyBorder="1" applyAlignment="1" applyProtection="1">
      <alignment horizontal="right"/>
    </xf>
    <xf numFmtId="0" fontId="26" fillId="3" borderId="0" xfId="0" applyFont="1" applyFill="1" applyBorder="1" applyAlignment="1" applyProtection="1">
      <alignment vertical="center" wrapText="1"/>
    </xf>
    <xf numFmtId="0" fontId="26" fillId="3" borderId="0" xfId="0" applyFont="1" applyFill="1" applyBorder="1" applyAlignment="1" applyProtection="1">
      <alignment wrapText="1"/>
    </xf>
    <xf numFmtId="0" fontId="13" fillId="3" borderId="1" xfId="10" applyFont="1" applyFill="1" applyBorder="1" applyAlignment="1" applyProtection="1">
      <alignment horizontal="left" vertical="top"/>
    </xf>
    <xf numFmtId="0" fontId="13" fillId="3" borderId="1" xfId="10" applyFont="1" applyFill="1" applyBorder="1" applyAlignment="1" applyProtection="1">
      <alignment horizontal="left"/>
    </xf>
    <xf numFmtId="0" fontId="16" fillId="0" borderId="0" xfId="0" applyFont="1" applyAlignment="1">
      <alignment horizontal="center" vertical="center" wrapText="1"/>
    </xf>
    <xf numFmtId="0" fontId="16" fillId="0" borderId="0" xfId="0" applyFont="1" applyAlignment="1">
      <alignment horizontal="center" vertical="center"/>
    </xf>
    <xf numFmtId="0" fontId="20" fillId="0" borderId="0" xfId="0" applyFont="1" applyAlignment="1">
      <alignment horizontal="center" vertical="center"/>
    </xf>
    <xf numFmtId="0" fontId="19" fillId="0" borderId="0" xfId="0" applyFont="1" applyAlignment="1">
      <alignment horizontal="center" vertical="center"/>
    </xf>
    <xf numFmtId="0" fontId="18" fillId="0" borderId="1" xfId="0" applyFont="1" applyBorder="1" applyAlignment="1">
      <alignment horizontal="center" vertical="center"/>
    </xf>
    <xf numFmtId="0" fontId="17" fillId="0" borderId="1" xfId="0" applyFont="1" applyBorder="1" applyAlignment="1">
      <alignment horizontal="left" vertical="center"/>
    </xf>
    <xf numFmtId="164" fontId="6" fillId="0" borderId="4" xfId="0" applyNumberFormat="1" applyFont="1" applyBorder="1" applyAlignment="1">
      <alignment horizontal="center" vertical="center"/>
    </xf>
    <xf numFmtId="164" fontId="6" fillId="0" borderId="2" xfId="0" applyNumberFormat="1" applyFont="1" applyBorder="1" applyAlignment="1">
      <alignment horizontal="center" vertical="center"/>
    </xf>
    <xf numFmtId="164" fontId="6" fillId="0" borderId="3" xfId="0" applyNumberFormat="1" applyFont="1" applyBorder="1" applyAlignment="1">
      <alignment horizontal="center" vertical="center"/>
    </xf>
    <xf numFmtId="0" fontId="18" fillId="0" borderId="4" xfId="0" applyFont="1" applyBorder="1" applyAlignment="1">
      <alignment horizontal="center" vertical="center"/>
    </xf>
    <xf numFmtId="0" fontId="18" fillId="0" borderId="2" xfId="0" applyFont="1" applyBorder="1" applyAlignment="1">
      <alignment horizontal="center" vertical="center"/>
    </xf>
    <xf numFmtId="0" fontId="18" fillId="0" borderId="3" xfId="0" applyFont="1" applyBorder="1" applyAlignment="1">
      <alignment horizontal="center" vertical="center"/>
    </xf>
    <xf numFmtId="0" fontId="18" fillId="0" borderId="1" xfId="0" applyFont="1" applyBorder="1" applyAlignment="1">
      <alignment horizontal="right" vertical="center"/>
    </xf>
    <xf numFmtId="164" fontId="12" fillId="0" borderId="4" xfId="0" applyNumberFormat="1" applyFont="1" applyBorder="1" applyAlignment="1">
      <alignment horizontal="center" vertical="center"/>
    </xf>
    <xf numFmtId="164" fontId="12" fillId="0" borderId="2" xfId="0" applyNumberFormat="1" applyFont="1" applyBorder="1" applyAlignment="1">
      <alignment horizontal="center" vertical="center"/>
    </xf>
    <xf numFmtId="164" fontId="12" fillId="0" borderId="3" xfId="0" applyNumberFormat="1" applyFont="1" applyBorder="1" applyAlignment="1">
      <alignment horizontal="center" vertical="center"/>
    </xf>
    <xf numFmtId="0" fontId="17" fillId="0" borderId="1" xfId="0" applyFont="1" applyBorder="1" applyAlignment="1">
      <alignment horizontal="right" vertical="center"/>
    </xf>
  </cellXfs>
  <cellStyles count="11">
    <cellStyle name="Comma" xfId="1" builtinId="3"/>
    <cellStyle name="Comma 10" xfId="3" xr:uid="{00000000-0005-0000-0000-000001000000}"/>
    <cellStyle name="Comma 2" xfId="2" xr:uid="{00000000-0005-0000-0000-000002000000}"/>
    <cellStyle name="Comma 3" xfId="7" xr:uid="{00000000-0005-0000-0000-000003000000}"/>
    <cellStyle name="Comma 4" xfId="6" xr:uid="{00000000-0005-0000-0000-000004000000}"/>
    <cellStyle name="Normal" xfId="0" builtinId="0"/>
    <cellStyle name="Normal 2" xfId="4" xr:uid="{00000000-0005-0000-0000-000006000000}"/>
    <cellStyle name="Normal 3" xfId="10" xr:uid="{0E8DE3DB-AB8D-4247-BCBB-A131811FAA60}"/>
    <cellStyle name="Normal 4" xfId="5" xr:uid="{00000000-0005-0000-0000-000007000000}"/>
    <cellStyle name="Normal 5" xfId="9" xr:uid="{00000000-0005-0000-0000-000008000000}"/>
    <cellStyle name="Style 1"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0</xdr:colOff>
      <xdr:row>3</xdr:row>
      <xdr:rowOff>0</xdr:rowOff>
    </xdr:from>
    <xdr:to>
      <xdr:col>6</xdr:col>
      <xdr:colOff>390525</xdr:colOff>
      <xdr:row>3</xdr:row>
      <xdr:rowOff>0</xdr:rowOff>
    </xdr:to>
    <xdr:sp macro="" textlink="">
      <xdr:nvSpPr>
        <xdr:cNvPr id="3" name="Text Box 2">
          <a:extLst>
            <a:ext uri="{FF2B5EF4-FFF2-40B4-BE49-F238E27FC236}">
              <a16:creationId xmlns:a16="http://schemas.microsoft.com/office/drawing/2014/main" id="{46A99355-8B76-4DCF-A5DB-714B50F62FE6}"/>
            </a:ext>
          </a:extLst>
        </xdr:cNvPr>
        <xdr:cNvSpPr txBox="1">
          <a:spLocks noChangeArrowheads="1"/>
        </xdr:cNvSpPr>
      </xdr:nvSpPr>
      <xdr:spPr bwMode="auto">
        <a:xfrm>
          <a:off x="3842385" y="1173480"/>
          <a:ext cx="15621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600075</xdr:colOff>
      <xdr:row>3</xdr:row>
      <xdr:rowOff>0</xdr:rowOff>
    </xdr:to>
    <xdr:sp macro="" textlink="">
      <xdr:nvSpPr>
        <xdr:cNvPr id="5" name="Text Box 4">
          <a:extLst>
            <a:ext uri="{FF2B5EF4-FFF2-40B4-BE49-F238E27FC236}">
              <a16:creationId xmlns:a16="http://schemas.microsoft.com/office/drawing/2014/main" id="{BAEA667F-3182-4D6E-8CF6-8AA3EEC48200}"/>
            </a:ext>
          </a:extLst>
        </xdr:cNvPr>
        <xdr:cNvSpPr txBox="1">
          <a:spLocks noChangeArrowheads="1"/>
        </xdr:cNvSpPr>
      </xdr:nvSpPr>
      <xdr:spPr bwMode="auto">
        <a:xfrm>
          <a:off x="3766185" y="1173480"/>
          <a:ext cx="18478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314325</xdr:colOff>
      <xdr:row>3</xdr:row>
      <xdr:rowOff>0</xdr:rowOff>
    </xdr:to>
    <xdr:sp macro="" textlink="">
      <xdr:nvSpPr>
        <xdr:cNvPr id="7" name="Text Box 6">
          <a:extLst>
            <a:ext uri="{FF2B5EF4-FFF2-40B4-BE49-F238E27FC236}">
              <a16:creationId xmlns:a16="http://schemas.microsoft.com/office/drawing/2014/main" id="{194B80A1-54FB-464A-88F4-F0E734753FD9}"/>
            </a:ext>
          </a:extLst>
        </xdr:cNvPr>
        <xdr:cNvSpPr txBox="1">
          <a:spLocks noChangeArrowheads="1"/>
        </xdr:cNvSpPr>
      </xdr:nvSpPr>
      <xdr:spPr bwMode="auto">
        <a:xfrm>
          <a:off x="3463290" y="1173480"/>
          <a:ext cx="186499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editAs="oneCell">
    <xdr:from>
      <xdr:col>3</xdr:col>
      <xdr:colOff>0</xdr:colOff>
      <xdr:row>12</xdr:row>
      <xdr:rowOff>0</xdr:rowOff>
    </xdr:from>
    <xdr:to>
      <xdr:col>3</xdr:col>
      <xdr:colOff>73101</xdr:colOff>
      <xdr:row>12</xdr:row>
      <xdr:rowOff>90319</xdr:rowOff>
    </xdr:to>
    <xdr:sp macro="" textlink="">
      <xdr:nvSpPr>
        <xdr:cNvPr id="11" name="Text Box 10">
          <a:extLst>
            <a:ext uri="{FF2B5EF4-FFF2-40B4-BE49-F238E27FC236}">
              <a16:creationId xmlns:a16="http://schemas.microsoft.com/office/drawing/2014/main" id="{BEA2B829-5E88-4938-8605-9E137F2C978A}"/>
            </a:ext>
          </a:extLst>
        </xdr:cNvPr>
        <xdr:cNvSpPr txBox="1">
          <a:spLocks noChangeArrowheads="1"/>
        </xdr:cNvSpPr>
      </xdr:nvSpPr>
      <xdr:spPr bwMode="auto">
        <a:xfrm>
          <a:off x="2415540" y="12435840"/>
          <a:ext cx="66675" cy="255270"/>
        </a:xfrm>
        <a:prstGeom prst="rect">
          <a:avLst/>
        </a:prstGeom>
        <a:noFill/>
        <a:ln w="9525">
          <a:noFill/>
          <a:miter lim="800000"/>
          <a:headEnd/>
          <a:tailEnd/>
        </a:ln>
      </xdr:spPr>
    </xdr:sp>
    <xdr:clientData/>
  </xdr:twoCellAnchor>
  <xdr:oneCellAnchor>
    <xdr:from>
      <xdr:col>3</xdr:col>
      <xdr:colOff>0</xdr:colOff>
      <xdr:row>12</xdr:row>
      <xdr:rowOff>0</xdr:rowOff>
    </xdr:from>
    <xdr:ext cx="66675" cy="255270"/>
    <xdr:sp macro="" textlink="">
      <xdr:nvSpPr>
        <xdr:cNvPr id="12" name="Text Box 10">
          <a:extLst>
            <a:ext uri="{FF2B5EF4-FFF2-40B4-BE49-F238E27FC236}">
              <a16:creationId xmlns:a16="http://schemas.microsoft.com/office/drawing/2014/main" id="{E3771C2D-1876-47D6-AD39-1C0FE93F2F24}"/>
            </a:ext>
          </a:extLst>
        </xdr:cNvPr>
        <xdr:cNvSpPr txBox="1">
          <a:spLocks noChangeArrowheads="1"/>
        </xdr:cNvSpPr>
      </xdr:nvSpPr>
      <xdr:spPr bwMode="auto">
        <a:xfrm>
          <a:off x="2415540" y="12435840"/>
          <a:ext cx="66675" cy="255270"/>
        </a:xfrm>
        <a:prstGeom prst="rect">
          <a:avLst/>
        </a:prstGeom>
        <a:noFill/>
        <a:ln w="9525">
          <a:noFill/>
          <a:miter lim="800000"/>
          <a:headEnd/>
          <a:tailEnd/>
        </a:ln>
      </xdr:spPr>
    </xdr:sp>
    <xdr:clientData/>
  </xdr:oneCellAnchor>
  <xdr:oneCellAnchor>
    <xdr:from>
      <xdr:col>3</xdr:col>
      <xdr:colOff>0</xdr:colOff>
      <xdr:row>12</xdr:row>
      <xdr:rowOff>0</xdr:rowOff>
    </xdr:from>
    <xdr:ext cx="66675" cy="255270"/>
    <xdr:sp macro="" textlink="">
      <xdr:nvSpPr>
        <xdr:cNvPr id="13" name="Text Box 10">
          <a:extLst>
            <a:ext uri="{FF2B5EF4-FFF2-40B4-BE49-F238E27FC236}">
              <a16:creationId xmlns:a16="http://schemas.microsoft.com/office/drawing/2014/main" id="{ADDA29B3-2A09-4C51-8857-79E04C682704}"/>
            </a:ext>
          </a:extLst>
        </xdr:cNvPr>
        <xdr:cNvSpPr txBox="1">
          <a:spLocks noChangeArrowheads="1"/>
        </xdr:cNvSpPr>
      </xdr:nvSpPr>
      <xdr:spPr bwMode="auto">
        <a:xfrm>
          <a:off x="2415540" y="12435840"/>
          <a:ext cx="66675" cy="255270"/>
        </a:xfrm>
        <a:prstGeom prst="rect">
          <a:avLst/>
        </a:prstGeom>
        <a:noFill/>
        <a:ln w="9525">
          <a:noFill/>
          <a:miter lim="800000"/>
          <a:headEnd/>
          <a:tailEnd/>
        </a:ln>
      </xdr:spPr>
    </xdr:sp>
    <xdr:clientData/>
  </xdr:oneCellAnchor>
  <xdr:oneCellAnchor>
    <xdr:from>
      <xdr:col>3</xdr:col>
      <xdr:colOff>0</xdr:colOff>
      <xdr:row>12</xdr:row>
      <xdr:rowOff>0</xdr:rowOff>
    </xdr:from>
    <xdr:ext cx="66675" cy="255270"/>
    <xdr:sp macro="" textlink="">
      <xdr:nvSpPr>
        <xdr:cNvPr id="14" name="Text Box 10">
          <a:extLst>
            <a:ext uri="{FF2B5EF4-FFF2-40B4-BE49-F238E27FC236}">
              <a16:creationId xmlns:a16="http://schemas.microsoft.com/office/drawing/2014/main" id="{FA84AAB1-6557-4F3F-A020-A99F21AE6C05}"/>
            </a:ext>
          </a:extLst>
        </xdr:cNvPr>
        <xdr:cNvSpPr txBox="1">
          <a:spLocks noChangeArrowheads="1"/>
        </xdr:cNvSpPr>
      </xdr:nvSpPr>
      <xdr:spPr bwMode="auto">
        <a:xfrm>
          <a:off x="2415540" y="12435840"/>
          <a:ext cx="66675" cy="255270"/>
        </a:xfrm>
        <a:prstGeom prst="rect">
          <a:avLst/>
        </a:prstGeom>
        <a:noFill/>
        <a:ln w="9525">
          <a:noFill/>
          <a:miter lim="800000"/>
          <a:headEnd/>
          <a:tailEnd/>
        </a:ln>
      </xdr:spPr>
    </xdr:sp>
    <xdr:clientData/>
  </xdr:oneCellAnchor>
  <xdr:oneCellAnchor>
    <xdr:from>
      <xdr:col>3</xdr:col>
      <xdr:colOff>0</xdr:colOff>
      <xdr:row>12</xdr:row>
      <xdr:rowOff>0</xdr:rowOff>
    </xdr:from>
    <xdr:ext cx="66675" cy="255270"/>
    <xdr:sp macro="" textlink="">
      <xdr:nvSpPr>
        <xdr:cNvPr id="15" name="Text Box 10">
          <a:extLst>
            <a:ext uri="{FF2B5EF4-FFF2-40B4-BE49-F238E27FC236}">
              <a16:creationId xmlns:a16="http://schemas.microsoft.com/office/drawing/2014/main" id="{E14A16A0-45FE-4ACF-B0B8-E4E4373BA63F}"/>
            </a:ext>
          </a:extLst>
        </xdr:cNvPr>
        <xdr:cNvSpPr txBox="1">
          <a:spLocks noChangeArrowheads="1"/>
        </xdr:cNvSpPr>
      </xdr:nvSpPr>
      <xdr:spPr bwMode="auto">
        <a:xfrm>
          <a:off x="2415540" y="12435840"/>
          <a:ext cx="66675" cy="255270"/>
        </a:xfrm>
        <a:prstGeom prst="rect">
          <a:avLst/>
        </a:prstGeom>
        <a:noFill/>
        <a:ln w="9525">
          <a:noFill/>
          <a:miter lim="800000"/>
          <a:headEnd/>
          <a:tailEnd/>
        </a:ln>
      </xdr:spPr>
    </xdr:sp>
    <xdr:clientData/>
  </xdr:oneCellAnchor>
  <xdr:oneCellAnchor>
    <xdr:from>
      <xdr:col>3</xdr:col>
      <xdr:colOff>228600</xdr:colOff>
      <xdr:row>12</xdr:row>
      <xdr:rowOff>0</xdr:rowOff>
    </xdr:from>
    <xdr:ext cx="66675" cy="255270"/>
    <xdr:sp macro="" textlink="">
      <xdr:nvSpPr>
        <xdr:cNvPr id="16" name="Text Box 10">
          <a:extLst>
            <a:ext uri="{FF2B5EF4-FFF2-40B4-BE49-F238E27FC236}">
              <a16:creationId xmlns:a16="http://schemas.microsoft.com/office/drawing/2014/main" id="{81EEC1E6-7C49-4778-8E8F-24A97702EDEF}"/>
            </a:ext>
          </a:extLst>
        </xdr:cNvPr>
        <xdr:cNvSpPr txBox="1">
          <a:spLocks noChangeArrowheads="1"/>
        </xdr:cNvSpPr>
      </xdr:nvSpPr>
      <xdr:spPr bwMode="auto">
        <a:xfrm>
          <a:off x="2415540" y="12435840"/>
          <a:ext cx="66675" cy="255270"/>
        </a:xfrm>
        <a:prstGeom prst="rect">
          <a:avLst/>
        </a:prstGeom>
        <a:noFill/>
        <a:ln w="9525">
          <a:noFill/>
          <a:miter lim="800000"/>
          <a:headEnd/>
          <a:tailEnd/>
        </a:ln>
      </xdr:spPr>
    </xdr:sp>
    <xdr:clientData/>
  </xdr:oneCellAnchor>
  <xdr:twoCellAnchor editAs="oneCell">
    <xdr:from>
      <xdr:col>3</xdr:col>
      <xdr:colOff>0</xdr:colOff>
      <xdr:row>285</xdr:row>
      <xdr:rowOff>0</xdr:rowOff>
    </xdr:from>
    <xdr:to>
      <xdr:col>3</xdr:col>
      <xdr:colOff>66675</xdr:colOff>
      <xdr:row>286</xdr:row>
      <xdr:rowOff>20108</xdr:rowOff>
    </xdr:to>
    <xdr:sp macro="" textlink="">
      <xdr:nvSpPr>
        <xdr:cNvPr id="18" name="Text Box 10">
          <a:extLst>
            <a:ext uri="{FF2B5EF4-FFF2-40B4-BE49-F238E27FC236}">
              <a16:creationId xmlns:a16="http://schemas.microsoft.com/office/drawing/2014/main" id="{7AD3B967-9697-4CB1-8FAE-A17E6069519E}"/>
            </a:ext>
          </a:extLst>
        </xdr:cNvPr>
        <xdr:cNvSpPr txBox="1">
          <a:spLocks noChangeArrowheads="1"/>
        </xdr:cNvSpPr>
      </xdr:nvSpPr>
      <xdr:spPr bwMode="auto">
        <a:xfrm>
          <a:off x="2186940" y="113964720"/>
          <a:ext cx="66675" cy="279302"/>
        </a:xfrm>
        <a:prstGeom prst="rect">
          <a:avLst/>
        </a:prstGeom>
        <a:noFill/>
        <a:ln w="9525">
          <a:noFill/>
          <a:miter lim="800000"/>
          <a:headEnd/>
          <a:tailEnd/>
        </a:ln>
      </xdr:spPr>
    </xdr:sp>
    <xdr:clientData/>
  </xdr:twoCellAnchor>
  <xdr:twoCellAnchor editAs="oneCell">
    <xdr:from>
      <xdr:col>3</xdr:col>
      <xdr:colOff>0</xdr:colOff>
      <xdr:row>285</xdr:row>
      <xdr:rowOff>0</xdr:rowOff>
    </xdr:from>
    <xdr:to>
      <xdr:col>3</xdr:col>
      <xdr:colOff>5790</xdr:colOff>
      <xdr:row>286</xdr:row>
      <xdr:rowOff>22014</xdr:rowOff>
    </xdr:to>
    <xdr:sp macro="" textlink="">
      <xdr:nvSpPr>
        <xdr:cNvPr id="19" name="Text Box 10">
          <a:extLst>
            <a:ext uri="{FF2B5EF4-FFF2-40B4-BE49-F238E27FC236}">
              <a16:creationId xmlns:a16="http://schemas.microsoft.com/office/drawing/2014/main" id="{AE70976E-E31F-4D6C-8DE9-B9CEB577F883}"/>
            </a:ext>
          </a:extLst>
        </xdr:cNvPr>
        <xdr:cNvSpPr txBox="1">
          <a:spLocks noChangeArrowheads="1"/>
        </xdr:cNvSpPr>
      </xdr:nvSpPr>
      <xdr:spPr bwMode="auto">
        <a:xfrm>
          <a:off x="2486025" y="113964720"/>
          <a:ext cx="4445" cy="212628"/>
        </a:xfrm>
        <a:prstGeom prst="rect">
          <a:avLst/>
        </a:prstGeom>
        <a:noFill/>
        <a:ln w="9525">
          <a:noFill/>
          <a:miter lim="800000"/>
          <a:headEnd/>
          <a:tailEnd/>
        </a:ln>
      </xdr:spPr>
    </xdr:sp>
    <xdr:clientData/>
  </xdr:twoCellAnchor>
  <xdr:twoCellAnchor editAs="oneCell">
    <xdr:from>
      <xdr:col>3</xdr:col>
      <xdr:colOff>0</xdr:colOff>
      <xdr:row>285</xdr:row>
      <xdr:rowOff>0</xdr:rowOff>
    </xdr:from>
    <xdr:to>
      <xdr:col>3</xdr:col>
      <xdr:colOff>5790</xdr:colOff>
      <xdr:row>286</xdr:row>
      <xdr:rowOff>22013</xdr:rowOff>
    </xdr:to>
    <xdr:sp macro="" textlink="">
      <xdr:nvSpPr>
        <xdr:cNvPr id="20" name="Text Box 10">
          <a:extLst>
            <a:ext uri="{FF2B5EF4-FFF2-40B4-BE49-F238E27FC236}">
              <a16:creationId xmlns:a16="http://schemas.microsoft.com/office/drawing/2014/main" id="{407766B2-7D77-4C03-831B-6CC80B3F4159}"/>
            </a:ext>
          </a:extLst>
        </xdr:cNvPr>
        <xdr:cNvSpPr txBox="1">
          <a:spLocks noChangeArrowheads="1"/>
        </xdr:cNvSpPr>
      </xdr:nvSpPr>
      <xdr:spPr bwMode="auto">
        <a:xfrm>
          <a:off x="2486025" y="113964720"/>
          <a:ext cx="4445" cy="212627"/>
        </a:xfrm>
        <a:prstGeom prst="rect">
          <a:avLst/>
        </a:prstGeom>
        <a:noFill/>
        <a:ln w="9525">
          <a:noFill/>
          <a:miter lim="800000"/>
          <a:headEnd/>
          <a:tailEnd/>
        </a:ln>
      </xdr:spPr>
    </xdr:sp>
    <xdr:clientData/>
  </xdr:twoCellAnchor>
  <xdr:twoCellAnchor editAs="oneCell">
    <xdr:from>
      <xdr:col>3</xdr:col>
      <xdr:colOff>0</xdr:colOff>
      <xdr:row>285</xdr:row>
      <xdr:rowOff>0</xdr:rowOff>
    </xdr:from>
    <xdr:to>
      <xdr:col>3</xdr:col>
      <xdr:colOff>66675</xdr:colOff>
      <xdr:row>286</xdr:row>
      <xdr:rowOff>76118</xdr:rowOff>
    </xdr:to>
    <xdr:sp macro="" textlink="">
      <xdr:nvSpPr>
        <xdr:cNvPr id="21" name="Text Box 10">
          <a:extLst>
            <a:ext uri="{FF2B5EF4-FFF2-40B4-BE49-F238E27FC236}">
              <a16:creationId xmlns:a16="http://schemas.microsoft.com/office/drawing/2014/main" id="{973591C6-9F07-4545-836D-A7E0DD15C367}"/>
            </a:ext>
          </a:extLst>
        </xdr:cNvPr>
        <xdr:cNvSpPr txBox="1">
          <a:spLocks noChangeArrowheads="1"/>
        </xdr:cNvSpPr>
      </xdr:nvSpPr>
      <xdr:spPr bwMode="auto">
        <a:xfrm>
          <a:off x="2186940" y="81991200"/>
          <a:ext cx="66675" cy="257767"/>
        </a:xfrm>
        <a:prstGeom prst="rect">
          <a:avLst/>
        </a:prstGeom>
        <a:noFill/>
        <a:ln w="9525">
          <a:noFill/>
          <a:miter lim="800000"/>
          <a:headEnd/>
          <a:tailEnd/>
        </a:ln>
      </xdr:spPr>
    </xdr:sp>
    <xdr:clientData/>
  </xdr:twoCellAnchor>
  <xdr:twoCellAnchor editAs="oneCell">
    <xdr:from>
      <xdr:col>3</xdr:col>
      <xdr:colOff>0</xdr:colOff>
      <xdr:row>285</xdr:row>
      <xdr:rowOff>0</xdr:rowOff>
    </xdr:from>
    <xdr:to>
      <xdr:col>3</xdr:col>
      <xdr:colOff>5790</xdr:colOff>
      <xdr:row>286</xdr:row>
      <xdr:rowOff>10360</xdr:rowOff>
    </xdr:to>
    <xdr:sp macro="" textlink="">
      <xdr:nvSpPr>
        <xdr:cNvPr id="22" name="Text Box 10">
          <a:extLst>
            <a:ext uri="{FF2B5EF4-FFF2-40B4-BE49-F238E27FC236}">
              <a16:creationId xmlns:a16="http://schemas.microsoft.com/office/drawing/2014/main" id="{71512623-6722-4845-BDF4-6132E56C7BBA}"/>
            </a:ext>
          </a:extLst>
        </xdr:cNvPr>
        <xdr:cNvSpPr txBox="1">
          <a:spLocks noChangeArrowheads="1"/>
        </xdr:cNvSpPr>
      </xdr:nvSpPr>
      <xdr:spPr bwMode="auto">
        <a:xfrm>
          <a:off x="2486025" y="81991200"/>
          <a:ext cx="4445" cy="189768"/>
        </a:xfrm>
        <a:prstGeom prst="rect">
          <a:avLst/>
        </a:prstGeom>
        <a:noFill/>
        <a:ln w="9525">
          <a:noFill/>
          <a:miter lim="800000"/>
          <a:headEnd/>
          <a:tailEnd/>
        </a:ln>
      </xdr:spPr>
    </xdr:sp>
    <xdr:clientData/>
  </xdr:twoCellAnchor>
  <xdr:twoCellAnchor editAs="oneCell">
    <xdr:from>
      <xdr:col>3</xdr:col>
      <xdr:colOff>0</xdr:colOff>
      <xdr:row>285</xdr:row>
      <xdr:rowOff>0</xdr:rowOff>
    </xdr:from>
    <xdr:to>
      <xdr:col>3</xdr:col>
      <xdr:colOff>5790</xdr:colOff>
      <xdr:row>286</xdr:row>
      <xdr:rowOff>10359</xdr:rowOff>
    </xdr:to>
    <xdr:sp macro="" textlink="">
      <xdr:nvSpPr>
        <xdr:cNvPr id="23" name="Text Box 10">
          <a:extLst>
            <a:ext uri="{FF2B5EF4-FFF2-40B4-BE49-F238E27FC236}">
              <a16:creationId xmlns:a16="http://schemas.microsoft.com/office/drawing/2014/main" id="{3385CA13-BE19-420F-BD4E-7CD72B8C3D8C}"/>
            </a:ext>
          </a:extLst>
        </xdr:cNvPr>
        <xdr:cNvSpPr txBox="1">
          <a:spLocks noChangeArrowheads="1"/>
        </xdr:cNvSpPr>
      </xdr:nvSpPr>
      <xdr:spPr bwMode="auto">
        <a:xfrm>
          <a:off x="2486025" y="81991200"/>
          <a:ext cx="4445" cy="189767"/>
        </a:xfrm>
        <a:prstGeom prst="rect">
          <a:avLst/>
        </a:prstGeom>
        <a:noFill/>
        <a:ln w="9525">
          <a:noFill/>
          <a:miter lim="800000"/>
          <a:headEnd/>
          <a:tailEnd/>
        </a:ln>
      </xdr:spPr>
    </xdr:sp>
    <xdr:clientData/>
  </xdr:twoCellAnchor>
  <xdr:twoCellAnchor editAs="oneCell">
    <xdr:from>
      <xdr:col>3</xdr:col>
      <xdr:colOff>0</xdr:colOff>
      <xdr:row>285</xdr:row>
      <xdr:rowOff>0</xdr:rowOff>
    </xdr:from>
    <xdr:to>
      <xdr:col>3</xdr:col>
      <xdr:colOff>66675</xdr:colOff>
      <xdr:row>286</xdr:row>
      <xdr:rowOff>76118</xdr:rowOff>
    </xdr:to>
    <xdr:sp macro="" textlink="">
      <xdr:nvSpPr>
        <xdr:cNvPr id="24" name="Text Box 10">
          <a:extLst>
            <a:ext uri="{FF2B5EF4-FFF2-40B4-BE49-F238E27FC236}">
              <a16:creationId xmlns:a16="http://schemas.microsoft.com/office/drawing/2014/main" id="{2F39A13D-B95E-4954-B114-B53CF0D93AA8}"/>
            </a:ext>
          </a:extLst>
        </xdr:cNvPr>
        <xdr:cNvSpPr txBox="1">
          <a:spLocks noChangeArrowheads="1"/>
        </xdr:cNvSpPr>
      </xdr:nvSpPr>
      <xdr:spPr bwMode="auto">
        <a:xfrm>
          <a:off x="2186940" y="81991200"/>
          <a:ext cx="66675" cy="257767"/>
        </a:xfrm>
        <a:prstGeom prst="rect">
          <a:avLst/>
        </a:prstGeom>
        <a:noFill/>
        <a:ln w="9525">
          <a:noFill/>
          <a:miter lim="800000"/>
          <a:headEnd/>
          <a:tailEnd/>
        </a:ln>
      </xdr:spPr>
    </xdr:sp>
    <xdr:clientData/>
  </xdr:twoCellAnchor>
  <xdr:twoCellAnchor editAs="oneCell">
    <xdr:from>
      <xdr:col>3</xdr:col>
      <xdr:colOff>0</xdr:colOff>
      <xdr:row>285</xdr:row>
      <xdr:rowOff>0</xdr:rowOff>
    </xdr:from>
    <xdr:to>
      <xdr:col>3</xdr:col>
      <xdr:colOff>7060</xdr:colOff>
      <xdr:row>286</xdr:row>
      <xdr:rowOff>10360</xdr:rowOff>
    </xdr:to>
    <xdr:sp macro="" textlink="">
      <xdr:nvSpPr>
        <xdr:cNvPr id="25" name="Text Box 10">
          <a:extLst>
            <a:ext uri="{FF2B5EF4-FFF2-40B4-BE49-F238E27FC236}">
              <a16:creationId xmlns:a16="http://schemas.microsoft.com/office/drawing/2014/main" id="{D9856EAA-1ECD-414C-9C8B-62FE79D67465}"/>
            </a:ext>
          </a:extLst>
        </xdr:cNvPr>
        <xdr:cNvSpPr txBox="1">
          <a:spLocks noChangeArrowheads="1"/>
        </xdr:cNvSpPr>
      </xdr:nvSpPr>
      <xdr:spPr bwMode="auto">
        <a:xfrm>
          <a:off x="2486025" y="81991200"/>
          <a:ext cx="5715" cy="192009"/>
        </a:xfrm>
        <a:prstGeom prst="rect">
          <a:avLst/>
        </a:prstGeom>
        <a:noFill/>
        <a:ln w="9525">
          <a:noFill/>
          <a:miter lim="800000"/>
          <a:headEnd/>
          <a:tailEnd/>
        </a:ln>
      </xdr:spPr>
    </xdr:sp>
    <xdr:clientData/>
  </xdr:twoCellAnchor>
  <xdr:twoCellAnchor editAs="oneCell">
    <xdr:from>
      <xdr:col>3</xdr:col>
      <xdr:colOff>0</xdr:colOff>
      <xdr:row>285</xdr:row>
      <xdr:rowOff>0</xdr:rowOff>
    </xdr:from>
    <xdr:to>
      <xdr:col>3</xdr:col>
      <xdr:colOff>7060</xdr:colOff>
      <xdr:row>286</xdr:row>
      <xdr:rowOff>10359</xdr:rowOff>
    </xdr:to>
    <xdr:sp macro="" textlink="">
      <xdr:nvSpPr>
        <xdr:cNvPr id="26" name="Text Box 10">
          <a:extLst>
            <a:ext uri="{FF2B5EF4-FFF2-40B4-BE49-F238E27FC236}">
              <a16:creationId xmlns:a16="http://schemas.microsoft.com/office/drawing/2014/main" id="{1E21EA2C-5406-4BCE-9EF3-DF05FBE1B871}"/>
            </a:ext>
          </a:extLst>
        </xdr:cNvPr>
        <xdr:cNvSpPr txBox="1">
          <a:spLocks noChangeArrowheads="1"/>
        </xdr:cNvSpPr>
      </xdr:nvSpPr>
      <xdr:spPr bwMode="auto">
        <a:xfrm>
          <a:off x="2486025" y="81991200"/>
          <a:ext cx="5715" cy="192008"/>
        </a:xfrm>
        <a:prstGeom prst="rect">
          <a:avLst/>
        </a:prstGeom>
        <a:noFill/>
        <a:ln w="9525">
          <a:noFill/>
          <a:miter lim="800000"/>
          <a:headEnd/>
          <a:tailEnd/>
        </a:ln>
      </xdr:spPr>
    </xdr:sp>
    <xdr:clientData/>
  </xdr:twoCellAnchor>
  <xdr:oneCellAnchor>
    <xdr:from>
      <xdr:col>3</xdr:col>
      <xdr:colOff>0</xdr:colOff>
      <xdr:row>285</xdr:row>
      <xdr:rowOff>0</xdr:rowOff>
    </xdr:from>
    <xdr:ext cx="66675" cy="279302"/>
    <xdr:sp macro="" textlink="">
      <xdr:nvSpPr>
        <xdr:cNvPr id="27" name="Text Box 10">
          <a:extLst>
            <a:ext uri="{FF2B5EF4-FFF2-40B4-BE49-F238E27FC236}">
              <a16:creationId xmlns:a16="http://schemas.microsoft.com/office/drawing/2014/main" id="{88CF1B37-40A7-4D66-BCF1-353B2448AF4E}"/>
            </a:ext>
          </a:extLst>
        </xdr:cNvPr>
        <xdr:cNvSpPr txBox="1">
          <a:spLocks noChangeArrowheads="1"/>
        </xdr:cNvSpPr>
      </xdr:nvSpPr>
      <xdr:spPr bwMode="auto">
        <a:xfrm>
          <a:off x="2171700" y="84696300"/>
          <a:ext cx="66675" cy="279302"/>
        </a:xfrm>
        <a:prstGeom prst="rect">
          <a:avLst/>
        </a:prstGeom>
        <a:noFill/>
        <a:ln w="9525">
          <a:noFill/>
          <a:miter lim="800000"/>
          <a:headEnd/>
          <a:tailEnd/>
        </a:ln>
      </xdr:spPr>
    </xdr:sp>
    <xdr:clientData/>
  </xdr:oneCellAnchor>
  <xdr:oneCellAnchor>
    <xdr:from>
      <xdr:col>3</xdr:col>
      <xdr:colOff>0</xdr:colOff>
      <xdr:row>285</xdr:row>
      <xdr:rowOff>0</xdr:rowOff>
    </xdr:from>
    <xdr:ext cx="5715" cy="212628"/>
    <xdr:sp macro="" textlink="">
      <xdr:nvSpPr>
        <xdr:cNvPr id="28" name="Text Box 10">
          <a:extLst>
            <a:ext uri="{FF2B5EF4-FFF2-40B4-BE49-F238E27FC236}">
              <a16:creationId xmlns:a16="http://schemas.microsoft.com/office/drawing/2014/main" id="{7ADA5AAB-9430-49F7-9C4D-BED835245E76}"/>
            </a:ext>
          </a:extLst>
        </xdr:cNvPr>
        <xdr:cNvSpPr txBox="1">
          <a:spLocks noChangeArrowheads="1"/>
        </xdr:cNvSpPr>
      </xdr:nvSpPr>
      <xdr:spPr bwMode="auto">
        <a:xfrm>
          <a:off x="2486025" y="84521040"/>
          <a:ext cx="5715" cy="212628"/>
        </a:xfrm>
        <a:prstGeom prst="rect">
          <a:avLst/>
        </a:prstGeom>
        <a:noFill/>
        <a:ln w="9525">
          <a:noFill/>
          <a:miter lim="800000"/>
          <a:headEnd/>
          <a:tailEnd/>
        </a:ln>
      </xdr:spPr>
    </xdr:sp>
    <xdr:clientData/>
  </xdr:oneCellAnchor>
  <xdr:oneCellAnchor>
    <xdr:from>
      <xdr:col>3</xdr:col>
      <xdr:colOff>0</xdr:colOff>
      <xdr:row>285</xdr:row>
      <xdr:rowOff>0</xdr:rowOff>
    </xdr:from>
    <xdr:ext cx="5715" cy="212627"/>
    <xdr:sp macro="" textlink="">
      <xdr:nvSpPr>
        <xdr:cNvPr id="29" name="Text Box 10">
          <a:extLst>
            <a:ext uri="{FF2B5EF4-FFF2-40B4-BE49-F238E27FC236}">
              <a16:creationId xmlns:a16="http://schemas.microsoft.com/office/drawing/2014/main" id="{9B1F78E0-FE62-4CB8-8812-72158E82F774}"/>
            </a:ext>
          </a:extLst>
        </xdr:cNvPr>
        <xdr:cNvSpPr txBox="1">
          <a:spLocks noChangeArrowheads="1"/>
        </xdr:cNvSpPr>
      </xdr:nvSpPr>
      <xdr:spPr bwMode="auto">
        <a:xfrm>
          <a:off x="2486025" y="84521040"/>
          <a:ext cx="5715" cy="212627"/>
        </a:xfrm>
        <a:prstGeom prst="rect">
          <a:avLst/>
        </a:prstGeom>
        <a:noFill/>
        <a:ln w="9525">
          <a:noFill/>
          <a:miter lim="800000"/>
          <a:headEnd/>
          <a:tailEnd/>
        </a:ln>
      </xdr:spPr>
    </xdr:sp>
    <xdr:clientData/>
  </xdr:oneCellAnchor>
  <xdr:twoCellAnchor>
    <xdr:from>
      <xdr:col>3</xdr:col>
      <xdr:colOff>0</xdr:colOff>
      <xdr:row>3</xdr:row>
      <xdr:rowOff>0</xdr:rowOff>
    </xdr:from>
    <xdr:to>
      <xdr:col>6</xdr:col>
      <xdr:colOff>390525</xdr:colOff>
      <xdr:row>3</xdr:row>
      <xdr:rowOff>0</xdr:rowOff>
    </xdr:to>
    <xdr:sp macro="" textlink="">
      <xdr:nvSpPr>
        <xdr:cNvPr id="33" name="Text Box 2">
          <a:extLst>
            <a:ext uri="{FF2B5EF4-FFF2-40B4-BE49-F238E27FC236}">
              <a16:creationId xmlns:a16="http://schemas.microsoft.com/office/drawing/2014/main" id="{6530F0B7-B0E9-4B64-AD1C-834C5797F0FE}"/>
            </a:ext>
          </a:extLst>
        </xdr:cNvPr>
        <xdr:cNvSpPr txBox="1">
          <a:spLocks noChangeArrowheads="1"/>
        </xdr:cNvSpPr>
      </xdr:nvSpPr>
      <xdr:spPr bwMode="auto">
        <a:xfrm>
          <a:off x="4101465" y="8313420"/>
          <a:ext cx="183642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600075</xdr:colOff>
      <xdr:row>3</xdr:row>
      <xdr:rowOff>0</xdr:rowOff>
    </xdr:to>
    <xdr:sp macro="" textlink="">
      <xdr:nvSpPr>
        <xdr:cNvPr id="35" name="Text Box 4">
          <a:extLst>
            <a:ext uri="{FF2B5EF4-FFF2-40B4-BE49-F238E27FC236}">
              <a16:creationId xmlns:a16="http://schemas.microsoft.com/office/drawing/2014/main" id="{815FED17-3F82-4A6B-84D6-51766094A423}"/>
            </a:ext>
          </a:extLst>
        </xdr:cNvPr>
        <xdr:cNvSpPr txBox="1">
          <a:spLocks noChangeArrowheads="1"/>
        </xdr:cNvSpPr>
      </xdr:nvSpPr>
      <xdr:spPr bwMode="auto">
        <a:xfrm>
          <a:off x="4025265" y="8313420"/>
          <a:ext cx="212217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314325</xdr:colOff>
      <xdr:row>3</xdr:row>
      <xdr:rowOff>0</xdr:rowOff>
    </xdr:to>
    <xdr:sp macro="" textlink="">
      <xdr:nvSpPr>
        <xdr:cNvPr id="37" name="Text Box 6">
          <a:extLst>
            <a:ext uri="{FF2B5EF4-FFF2-40B4-BE49-F238E27FC236}">
              <a16:creationId xmlns:a16="http://schemas.microsoft.com/office/drawing/2014/main" id="{FA0BC364-4FDD-4703-A85C-4378213F8CA9}"/>
            </a:ext>
          </a:extLst>
        </xdr:cNvPr>
        <xdr:cNvSpPr txBox="1">
          <a:spLocks noChangeArrowheads="1"/>
        </xdr:cNvSpPr>
      </xdr:nvSpPr>
      <xdr:spPr bwMode="auto">
        <a:xfrm>
          <a:off x="3600450" y="8313420"/>
          <a:ext cx="226123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editAs="oneCell">
    <xdr:from>
      <xdr:col>3</xdr:col>
      <xdr:colOff>0</xdr:colOff>
      <xdr:row>12</xdr:row>
      <xdr:rowOff>0</xdr:rowOff>
    </xdr:from>
    <xdr:to>
      <xdr:col>3</xdr:col>
      <xdr:colOff>66675</xdr:colOff>
      <xdr:row>12</xdr:row>
      <xdr:rowOff>183485</xdr:rowOff>
    </xdr:to>
    <xdr:sp macro="" textlink="">
      <xdr:nvSpPr>
        <xdr:cNvPr id="39" name="Text Box 10">
          <a:extLst>
            <a:ext uri="{FF2B5EF4-FFF2-40B4-BE49-F238E27FC236}">
              <a16:creationId xmlns:a16="http://schemas.microsoft.com/office/drawing/2014/main" id="{717C1963-FEF4-4514-B4FA-37A8771F0D5E}"/>
            </a:ext>
          </a:extLst>
        </xdr:cNvPr>
        <xdr:cNvSpPr txBox="1">
          <a:spLocks noChangeArrowheads="1"/>
        </xdr:cNvSpPr>
      </xdr:nvSpPr>
      <xdr:spPr bwMode="auto">
        <a:xfrm>
          <a:off x="2263140" y="21236940"/>
          <a:ext cx="66675" cy="257959"/>
        </a:xfrm>
        <a:prstGeom prst="rect">
          <a:avLst/>
        </a:prstGeom>
        <a:noFill/>
        <a:ln w="9525">
          <a:noFill/>
          <a:miter lim="800000"/>
          <a:headEnd/>
          <a:tailEnd/>
        </a:ln>
      </xdr:spPr>
    </xdr:sp>
    <xdr:clientData/>
  </xdr:twoCellAnchor>
  <xdr:twoCellAnchor editAs="oneCell">
    <xdr:from>
      <xdr:col>3</xdr:col>
      <xdr:colOff>0</xdr:colOff>
      <xdr:row>285</xdr:row>
      <xdr:rowOff>0</xdr:rowOff>
    </xdr:from>
    <xdr:to>
      <xdr:col>3</xdr:col>
      <xdr:colOff>66675</xdr:colOff>
      <xdr:row>286</xdr:row>
      <xdr:rowOff>249722</xdr:rowOff>
    </xdr:to>
    <xdr:sp macro="" textlink="">
      <xdr:nvSpPr>
        <xdr:cNvPr id="40" name="Text Box 10">
          <a:extLst>
            <a:ext uri="{FF2B5EF4-FFF2-40B4-BE49-F238E27FC236}">
              <a16:creationId xmlns:a16="http://schemas.microsoft.com/office/drawing/2014/main" id="{E8F76AED-5793-4370-A4A5-6BC7D0B67CE0}"/>
            </a:ext>
          </a:extLst>
        </xdr:cNvPr>
        <xdr:cNvSpPr txBox="1">
          <a:spLocks noChangeArrowheads="1"/>
        </xdr:cNvSpPr>
      </xdr:nvSpPr>
      <xdr:spPr bwMode="auto">
        <a:xfrm>
          <a:off x="2263140" y="132908040"/>
          <a:ext cx="66675" cy="279302"/>
        </a:xfrm>
        <a:prstGeom prst="rect">
          <a:avLst/>
        </a:prstGeom>
        <a:noFill/>
        <a:ln w="9525">
          <a:noFill/>
          <a:miter lim="800000"/>
          <a:headEnd/>
          <a:tailEnd/>
        </a:ln>
      </xdr:spPr>
    </xdr:sp>
    <xdr:clientData/>
  </xdr:twoCellAnchor>
  <xdr:twoCellAnchor editAs="oneCell">
    <xdr:from>
      <xdr:col>3</xdr:col>
      <xdr:colOff>0</xdr:colOff>
      <xdr:row>285</xdr:row>
      <xdr:rowOff>0</xdr:rowOff>
    </xdr:from>
    <xdr:to>
      <xdr:col>3</xdr:col>
      <xdr:colOff>7060</xdr:colOff>
      <xdr:row>286</xdr:row>
      <xdr:rowOff>178894</xdr:rowOff>
    </xdr:to>
    <xdr:sp macro="" textlink="">
      <xdr:nvSpPr>
        <xdr:cNvPr id="41" name="Text Box 10">
          <a:extLst>
            <a:ext uri="{FF2B5EF4-FFF2-40B4-BE49-F238E27FC236}">
              <a16:creationId xmlns:a16="http://schemas.microsoft.com/office/drawing/2014/main" id="{E7C48670-A40A-4288-837C-B5AA34256E7E}"/>
            </a:ext>
          </a:extLst>
        </xdr:cNvPr>
        <xdr:cNvSpPr txBox="1">
          <a:spLocks noChangeArrowheads="1"/>
        </xdr:cNvSpPr>
      </xdr:nvSpPr>
      <xdr:spPr bwMode="auto">
        <a:xfrm>
          <a:off x="2562225" y="132908040"/>
          <a:ext cx="5715" cy="212628"/>
        </a:xfrm>
        <a:prstGeom prst="rect">
          <a:avLst/>
        </a:prstGeom>
        <a:noFill/>
        <a:ln w="9525">
          <a:noFill/>
          <a:miter lim="800000"/>
          <a:headEnd/>
          <a:tailEnd/>
        </a:ln>
      </xdr:spPr>
    </xdr:sp>
    <xdr:clientData/>
  </xdr:twoCellAnchor>
  <xdr:twoCellAnchor editAs="oneCell">
    <xdr:from>
      <xdr:col>3</xdr:col>
      <xdr:colOff>0</xdr:colOff>
      <xdr:row>285</xdr:row>
      <xdr:rowOff>0</xdr:rowOff>
    </xdr:from>
    <xdr:to>
      <xdr:col>3</xdr:col>
      <xdr:colOff>7060</xdr:colOff>
      <xdr:row>286</xdr:row>
      <xdr:rowOff>178893</xdr:rowOff>
    </xdr:to>
    <xdr:sp macro="" textlink="">
      <xdr:nvSpPr>
        <xdr:cNvPr id="42" name="Text Box 10">
          <a:extLst>
            <a:ext uri="{FF2B5EF4-FFF2-40B4-BE49-F238E27FC236}">
              <a16:creationId xmlns:a16="http://schemas.microsoft.com/office/drawing/2014/main" id="{981E9CA3-A3D0-4AC2-8687-860BA5E16CC1}"/>
            </a:ext>
          </a:extLst>
        </xdr:cNvPr>
        <xdr:cNvSpPr txBox="1">
          <a:spLocks noChangeArrowheads="1"/>
        </xdr:cNvSpPr>
      </xdr:nvSpPr>
      <xdr:spPr bwMode="auto">
        <a:xfrm>
          <a:off x="2562225" y="132908040"/>
          <a:ext cx="5715" cy="212627"/>
        </a:xfrm>
        <a:prstGeom prst="rect">
          <a:avLst/>
        </a:prstGeom>
        <a:noFill/>
        <a:ln w="9525">
          <a:noFill/>
          <a:miter lim="800000"/>
          <a:headEnd/>
          <a:tailEnd/>
        </a:ln>
      </xdr:spPr>
    </xdr:sp>
    <xdr:clientData/>
  </xdr:twoCellAnchor>
  <xdr:oneCellAnchor>
    <xdr:from>
      <xdr:col>3</xdr:col>
      <xdr:colOff>0</xdr:colOff>
      <xdr:row>12</xdr:row>
      <xdr:rowOff>0</xdr:rowOff>
    </xdr:from>
    <xdr:ext cx="66675" cy="255270"/>
    <xdr:sp macro="" textlink="">
      <xdr:nvSpPr>
        <xdr:cNvPr id="43" name="Text Box 10">
          <a:extLst>
            <a:ext uri="{FF2B5EF4-FFF2-40B4-BE49-F238E27FC236}">
              <a16:creationId xmlns:a16="http://schemas.microsoft.com/office/drawing/2014/main" id="{6B875769-B59E-4FED-9473-DE751B2E2CAD}"/>
            </a:ext>
          </a:extLst>
        </xdr:cNvPr>
        <xdr:cNvSpPr txBox="1">
          <a:spLocks noChangeArrowheads="1"/>
        </xdr:cNvSpPr>
      </xdr:nvSpPr>
      <xdr:spPr bwMode="auto">
        <a:xfrm>
          <a:off x="2560320" y="21236940"/>
          <a:ext cx="66675" cy="255270"/>
        </a:xfrm>
        <a:prstGeom prst="rect">
          <a:avLst/>
        </a:prstGeom>
        <a:noFill/>
        <a:ln w="9525">
          <a:noFill/>
          <a:miter lim="800000"/>
          <a:headEnd/>
          <a:tailEnd/>
        </a:ln>
      </xdr:spPr>
    </xdr:sp>
    <xdr:clientData/>
  </xdr:oneCellAnchor>
  <xdr:oneCellAnchor>
    <xdr:from>
      <xdr:col>3</xdr:col>
      <xdr:colOff>0</xdr:colOff>
      <xdr:row>12</xdr:row>
      <xdr:rowOff>0</xdr:rowOff>
    </xdr:from>
    <xdr:ext cx="66675" cy="255270"/>
    <xdr:sp macro="" textlink="">
      <xdr:nvSpPr>
        <xdr:cNvPr id="44" name="Text Box 10">
          <a:extLst>
            <a:ext uri="{FF2B5EF4-FFF2-40B4-BE49-F238E27FC236}">
              <a16:creationId xmlns:a16="http://schemas.microsoft.com/office/drawing/2014/main" id="{187F7C8C-E067-4626-94E8-F0348BCE8730}"/>
            </a:ext>
          </a:extLst>
        </xdr:cNvPr>
        <xdr:cNvSpPr txBox="1">
          <a:spLocks noChangeArrowheads="1"/>
        </xdr:cNvSpPr>
      </xdr:nvSpPr>
      <xdr:spPr bwMode="auto">
        <a:xfrm>
          <a:off x="2956560" y="21236940"/>
          <a:ext cx="66675" cy="255270"/>
        </a:xfrm>
        <a:prstGeom prst="rect">
          <a:avLst/>
        </a:prstGeom>
        <a:noFill/>
        <a:ln w="9525">
          <a:noFill/>
          <a:miter lim="800000"/>
          <a:headEnd/>
          <a:tailEnd/>
        </a:ln>
      </xdr:spPr>
    </xdr:sp>
    <xdr:clientData/>
  </xdr:oneCellAnchor>
  <xdr:oneCellAnchor>
    <xdr:from>
      <xdr:col>3</xdr:col>
      <xdr:colOff>0</xdr:colOff>
      <xdr:row>12</xdr:row>
      <xdr:rowOff>0</xdr:rowOff>
    </xdr:from>
    <xdr:ext cx="66675" cy="255270"/>
    <xdr:sp macro="" textlink="">
      <xdr:nvSpPr>
        <xdr:cNvPr id="45" name="Text Box 10">
          <a:extLst>
            <a:ext uri="{FF2B5EF4-FFF2-40B4-BE49-F238E27FC236}">
              <a16:creationId xmlns:a16="http://schemas.microsoft.com/office/drawing/2014/main" id="{41B6AEE2-0A03-4037-A0DD-61E0A1AB1B4E}"/>
            </a:ext>
          </a:extLst>
        </xdr:cNvPr>
        <xdr:cNvSpPr txBox="1">
          <a:spLocks noChangeArrowheads="1"/>
        </xdr:cNvSpPr>
      </xdr:nvSpPr>
      <xdr:spPr bwMode="auto">
        <a:xfrm>
          <a:off x="3467100" y="21236940"/>
          <a:ext cx="66675" cy="255270"/>
        </a:xfrm>
        <a:prstGeom prst="rect">
          <a:avLst/>
        </a:prstGeom>
        <a:noFill/>
        <a:ln w="9525">
          <a:noFill/>
          <a:miter lim="800000"/>
          <a:headEnd/>
          <a:tailEnd/>
        </a:ln>
      </xdr:spPr>
    </xdr:sp>
    <xdr:clientData/>
  </xdr:oneCellAnchor>
  <xdr:oneCellAnchor>
    <xdr:from>
      <xdr:col>3</xdr:col>
      <xdr:colOff>0</xdr:colOff>
      <xdr:row>12</xdr:row>
      <xdr:rowOff>0</xdr:rowOff>
    </xdr:from>
    <xdr:ext cx="66675" cy="255270"/>
    <xdr:sp macro="" textlink="">
      <xdr:nvSpPr>
        <xdr:cNvPr id="46" name="Text Box 10">
          <a:extLst>
            <a:ext uri="{FF2B5EF4-FFF2-40B4-BE49-F238E27FC236}">
              <a16:creationId xmlns:a16="http://schemas.microsoft.com/office/drawing/2014/main" id="{B8124D2C-B877-455B-81CB-00343FD1EFA6}"/>
            </a:ext>
          </a:extLst>
        </xdr:cNvPr>
        <xdr:cNvSpPr txBox="1">
          <a:spLocks noChangeArrowheads="1"/>
        </xdr:cNvSpPr>
      </xdr:nvSpPr>
      <xdr:spPr bwMode="auto">
        <a:xfrm>
          <a:off x="3977640" y="21236940"/>
          <a:ext cx="66675" cy="255270"/>
        </a:xfrm>
        <a:prstGeom prst="rect">
          <a:avLst/>
        </a:prstGeom>
        <a:noFill/>
        <a:ln w="9525">
          <a:noFill/>
          <a:miter lim="800000"/>
          <a:headEnd/>
          <a:tailEnd/>
        </a:ln>
      </xdr:spPr>
    </xdr:sp>
    <xdr:clientData/>
  </xdr:oneCellAnchor>
  <xdr:oneCellAnchor>
    <xdr:from>
      <xdr:col>3</xdr:col>
      <xdr:colOff>0</xdr:colOff>
      <xdr:row>12</xdr:row>
      <xdr:rowOff>0</xdr:rowOff>
    </xdr:from>
    <xdr:ext cx="66675" cy="255270"/>
    <xdr:sp macro="" textlink="">
      <xdr:nvSpPr>
        <xdr:cNvPr id="47" name="Text Box 10">
          <a:extLst>
            <a:ext uri="{FF2B5EF4-FFF2-40B4-BE49-F238E27FC236}">
              <a16:creationId xmlns:a16="http://schemas.microsoft.com/office/drawing/2014/main" id="{B5CF683B-524E-41F3-89C6-3C61A46CD764}"/>
            </a:ext>
          </a:extLst>
        </xdr:cNvPr>
        <xdr:cNvSpPr txBox="1">
          <a:spLocks noChangeArrowheads="1"/>
        </xdr:cNvSpPr>
      </xdr:nvSpPr>
      <xdr:spPr bwMode="auto">
        <a:xfrm>
          <a:off x="4511040" y="21236940"/>
          <a:ext cx="66675" cy="255270"/>
        </a:xfrm>
        <a:prstGeom prst="rect">
          <a:avLst/>
        </a:prstGeom>
        <a:noFill/>
        <a:ln w="9525">
          <a:noFill/>
          <a:miter lim="800000"/>
          <a:headEnd/>
          <a:tailEnd/>
        </a:ln>
      </xdr:spPr>
    </xdr:sp>
    <xdr:clientData/>
  </xdr:oneCellAnchor>
  <xdr:oneCellAnchor>
    <xdr:from>
      <xdr:col>4</xdr:col>
      <xdr:colOff>0</xdr:colOff>
      <xdr:row>12</xdr:row>
      <xdr:rowOff>0</xdr:rowOff>
    </xdr:from>
    <xdr:ext cx="66675" cy="255270"/>
    <xdr:sp macro="" textlink="">
      <xdr:nvSpPr>
        <xdr:cNvPr id="48" name="Text Box 10">
          <a:extLst>
            <a:ext uri="{FF2B5EF4-FFF2-40B4-BE49-F238E27FC236}">
              <a16:creationId xmlns:a16="http://schemas.microsoft.com/office/drawing/2014/main" id="{A5597531-69F5-43A2-9E92-4611FA7F9AEA}"/>
            </a:ext>
          </a:extLst>
        </xdr:cNvPr>
        <xdr:cNvSpPr txBox="1">
          <a:spLocks noChangeArrowheads="1"/>
        </xdr:cNvSpPr>
      </xdr:nvSpPr>
      <xdr:spPr bwMode="auto">
        <a:xfrm>
          <a:off x="4899660" y="21236940"/>
          <a:ext cx="66675" cy="255270"/>
        </a:xfrm>
        <a:prstGeom prst="rect">
          <a:avLst/>
        </a:prstGeom>
        <a:noFill/>
        <a:ln w="9525">
          <a:noFill/>
          <a:miter lim="800000"/>
          <a:headEnd/>
          <a:tailEnd/>
        </a:ln>
      </xdr:spPr>
    </xdr:sp>
    <xdr:clientData/>
  </xdr:oneCellAnchor>
  <xdr:twoCellAnchor editAs="oneCell">
    <xdr:from>
      <xdr:col>3</xdr:col>
      <xdr:colOff>0</xdr:colOff>
      <xdr:row>285</xdr:row>
      <xdr:rowOff>0</xdr:rowOff>
    </xdr:from>
    <xdr:to>
      <xdr:col>3</xdr:col>
      <xdr:colOff>66675</xdr:colOff>
      <xdr:row>286</xdr:row>
      <xdr:rowOff>106597</xdr:rowOff>
    </xdr:to>
    <xdr:sp macro="" textlink="">
      <xdr:nvSpPr>
        <xdr:cNvPr id="49" name="Text Box 10">
          <a:extLst>
            <a:ext uri="{FF2B5EF4-FFF2-40B4-BE49-F238E27FC236}">
              <a16:creationId xmlns:a16="http://schemas.microsoft.com/office/drawing/2014/main" id="{6509FC00-AD27-4D12-96FB-6070D68CA25B}"/>
            </a:ext>
          </a:extLst>
        </xdr:cNvPr>
        <xdr:cNvSpPr txBox="1">
          <a:spLocks noChangeArrowheads="1"/>
        </xdr:cNvSpPr>
      </xdr:nvSpPr>
      <xdr:spPr bwMode="auto">
        <a:xfrm>
          <a:off x="2263140" y="98724720"/>
          <a:ext cx="66675" cy="257768"/>
        </a:xfrm>
        <a:prstGeom prst="rect">
          <a:avLst/>
        </a:prstGeom>
        <a:noFill/>
        <a:ln w="9525">
          <a:noFill/>
          <a:miter lim="800000"/>
          <a:headEnd/>
          <a:tailEnd/>
        </a:ln>
      </xdr:spPr>
    </xdr:sp>
    <xdr:clientData/>
  </xdr:twoCellAnchor>
  <xdr:twoCellAnchor editAs="oneCell">
    <xdr:from>
      <xdr:col>3</xdr:col>
      <xdr:colOff>0</xdr:colOff>
      <xdr:row>285</xdr:row>
      <xdr:rowOff>0</xdr:rowOff>
    </xdr:from>
    <xdr:to>
      <xdr:col>3</xdr:col>
      <xdr:colOff>7060</xdr:colOff>
      <xdr:row>286</xdr:row>
      <xdr:rowOff>40839</xdr:rowOff>
    </xdr:to>
    <xdr:sp macro="" textlink="">
      <xdr:nvSpPr>
        <xdr:cNvPr id="50" name="Text Box 10">
          <a:extLst>
            <a:ext uri="{FF2B5EF4-FFF2-40B4-BE49-F238E27FC236}">
              <a16:creationId xmlns:a16="http://schemas.microsoft.com/office/drawing/2014/main" id="{EEC509AA-3B96-4E96-9323-4BBFEE10646C}"/>
            </a:ext>
          </a:extLst>
        </xdr:cNvPr>
        <xdr:cNvSpPr txBox="1">
          <a:spLocks noChangeArrowheads="1"/>
        </xdr:cNvSpPr>
      </xdr:nvSpPr>
      <xdr:spPr bwMode="auto">
        <a:xfrm>
          <a:off x="2562225" y="98724720"/>
          <a:ext cx="5715" cy="192010"/>
        </a:xfrm>
        <a:prstGeom prst="rect">
          <a:avLst/>
        </a:prstGeom>
        <a:noFill/>
        <a:ln w="9525">
          <a:noFill/>
          <a:miter lim="800000"/>
          <a:headEnd/>
          <a:tailEnd/>
        </a:ln>
      </xdr:spPr>
    </xdr:sp>
    <xdr:clientData/>
  </xdr:twoCellAnchor>
  <xdr:twoCellAnchor editAs="oneCell">
    <xdr:from>
      <xdr:col>3</xdr:col>
      <xdr:colOff>0</xdr:colOff>
      <xdr:row>285</xdr:row>
      <xdr:rowOff>0</xdr:rowOff>
    </xdr:from>
    <xdr:to>
      <xdr:col>3</xdr:col>
      <xdr:colOff>7060</xdr:colOff>
      <xdr:row>286</xdr:row>
      <xdr:rowOff>40838</xdr:rowOff>
    </xdr:to>
    <xdr:sp macro="" textlink="">
      <xdr:nvSpPr>
        <xdr:cNvPr id="51" name="Text Box 10">
          <a:extLst>
            <a:ext uri="{FF2B5EF4-FFF2-40B4-BE49-F238E27FC236}">
              <a16:creationId xmlns:a16="http://schemas.microsoft.com/office/drawing/2014/main" id="{21A798B4-DA07-4DC2-9386-BFB01CB0FF48}"/>
            </a:ext>
          </a:extLst>
        </xdr:cNvPr>
        <xdr:cNvSpPr txBox="1">
          <a:spLocks noChangeArrowheads="1"/>
        </xdr:cNvSpPr>
      </xdr:nvSpPr>
      <xdr:spPr bwMode="auto">
        <a:xfrm>
          <a:off x="2562225" y="98724720"/>
          <a:ext cx="5715" cy="192009"/>
        </a:xfrm>
        <a:prstGeom prst="rect">
          <a:avLst/>
        </a:prstGeom>
        <a:noFill/>
        <a:ln w="9525">
          <a:noFill/>
          <a:miter lim="800000"/>
          <a:headEnd/>
          <a:tailEnd/>
        </a:ln>
      </xdr:spPr>
    </xdr:sp>
    <xdr:clientData/>
  </xdr:twoCellAnchor>
  <xdr:twoCellAnchor editAs="oneCell">
    <xdr:from>
      <xdr:col>3</xdr:col>
      <xdr:colOff>0</xdr:colOff>
      <xdr:row>285</xdr:row>
      <xdr:rowOff>0</xdr:rowOff>
    </xdr:from>
    <xdr:to>
      <xdr:col>3</xdr:col>
      <xdr:colOff>66675</xdr:colOff>
      <xdr:row>286</xdr:row>
      <xdr:rowOff>106597</xdr:rowOff>
    </xdr:to>
    <xdr:sp macro="" textlink="">
      <xdr:nvSpPr>
        <xdr:cNvPr id="52" name="Text Box 10">
          <a:extLst>
            <a:ext uri="{FF2B5EF4-FFF2-40B4-BE49-F238E27FC236}">
              <a16:creationId xmlns:a16="http://schemas.microsoft.com/office/drawing/2014/main" id="{38150C21-7FC7-4573-BAFC-8A1EF8465F62}"/>
            </a:ext>
          </a:extLst>
        </xdr:cNvPr>
        <xdr:cNvSpPr txBox="1">
          <a:spLocks noChangeArrowheads="1"/>
        </xdr:cNvSpPr>
      </xdr:nvSpPr>
      <xdr:spPr bwMode="auto">
        <a:xfrm>
          <a:off x="2263140" y="98724720"/>
          <a:ext cx="66675" cy="257768"/>
        </a:xfrm>
        <a:prstGeom prst="rect">
          <a:avLst/>
        </a:prstGeom>
        <a:noFill/>
        <a:ln w="9525">
          <a:noFill/>
          <a:miter lim="800000"/>
          <a:headEnd/>
          <a:tailEnd/>
        </a:ln>
      </xdr:spPr>
    </xdr:sp>
    <xdr:clientData/>
  </xdr:twoCellAnchor>
  <xdr:twoCellAnchor editAs="oneCell">
    <xdr:from>
      <xdr:col>3</xdr:col>
      <xdr:colOff>0</xdr:colOff>
      <xdr:row>285</xdr:row>
      <xdr:rowOff>0</xdr:rowOff>
    </xdr:from>
    <xdr:to>
      <xdr:col>3</xdr:col>
      <xdr:colOff>7060</xdr:colOff>
      <xdr:row>286</xdr:row>
      <xdr:rowOff>40839</xdr:rowOff>
    </xdr:to>
    <xdr:sp macro="" textlink="">
      <xdr:nvSpPr>
        <xdr:cNvPr id="53" name="Text Box 10">
          <a:extLst>
            <a:ext uri="{FF2B5EF4-FFF2-40B4-BE49-F238E27FC236}">
              <a16:creationId xmlns:a16="http://schemas.microsoft.com/office/drawing/2014/main" id="{047315AA-4707-42E1-9D85-DA4FC36A184F}"/>
            </a:ext>
          </a:extLst>
        </xdr:cNvPr>
        <xdr:cNvSpPr txBox="1">
          <a:spLocks noChangeArrowheads="1"/>
        </xdr:cNvSpPr>
      </xdr:nvSpPr>
      <xdr:spPr bwMode="auto">
        <a:xfrm>
          <a:off x="2562225" y="98724720"/>
          <a:ext cx="5715" cy="192010"/>
        </a:xfrm>
        <a:prstGeom prst="rect">
          <a:avLst/>
        </a:prstGeom>
        <a:noFill/>
        <a:ln w="9525">
          <a:noFill/>
          <a:miter lim="800000"/>
          <a:headEnd/>
          <a:tailEnd/>
        </a:ln>
      </xdr:spPr>
    </xdr:sp>
    <xdr:clientData/>
  </xdr:twoCellAnchor>
  <xdr:twoCellAnchor editAs="oneCell">
    <xdr:from>
      <xdr:col>3</xdr:col>
      <xdr:colOff>0</xdr:colOff>
      <xdr:row>285</xdr:row>
      <xdr:rowOff>0</xdr:rowOff>
    </xdr:from>
    <xdr:to>
      <xdr:col>3</xdr:col>
      <xdr:colOff>7060</xdr:colOff>
      <xdr:row>286</xdr:row>
      <xdr:rowOff>40838</xdr:rowOff>
    </xdr:to>
    <xdr:sp macro="" textlink="">
      <xdr:nvSpPr>
        <xdr:cNvPr id="54" name="Text Box 10">
          <a:extLst>
            <a:ext uri="{FF2B5EF4-FFF2-40B4-BE49-F238E27FC236}">
              <a16:creationId xmlns:a16="http://schemas.microsoft.com/office/drawing/2014/main" id="{CD24C38F-9DB5-4CAE-83B5-129B06EDED3E}"/>
            </a:ext>
          </a:extLst>
        </xdr:cNvPr>
        <xdr:cNvSpPr txBox="1">
          <a:spLocks noChangeArrowheads="1"/>
        </xdr:cNvSpPr>
      </xdr:nvSpPr>
      <xdr:spPr bwMode="auto">
        <a:xfrm>
          <a:off x="2562225" y="98724720"/>
          <a:ext cx="5715" cy="192009"/>
        </a:xfrm>
        <a:prstGeom prst="rect">
          <a:avLst/>
        </a:prstGeom>
        <a:noFill/>
        <a:ln w="9525">
          <a:noFill/>
          <a:miter lim="800000"/>
          <a:headEnd/>
          <a:tailEnd/>
        </a:ln>
      </xdr:spPr>
    </xdr:sp>
    <xdr:clientData/>
  </xdr:twoCellAnchor>
  <xdr:oneCellAnchor>
    <xdr:from>
      <xdr:col>3</xdr:col>
      <xdr:colOff>0</xdr:colOff>
      <xdr:row>285</xdr:row>
      <xdr:rowOff>0</xdr:rowOff>
    </xdr:from>
    <xdr:ext cx="66675" cy="279302"/>
    <xdr:sp macro="" textlink="">
      <xdr:nvSpPr>
        <xdr:cNvPr id="55" name="Text Box 10">
          <a:extLst>
            <a:ext uri="{FF2B5EF4-FFF2-40B4-BE49-F238E27FC236}">
              <a16:creationId xmlns:a16="http://schemas.microsoft.com/office/drawing/2014/main" id="{5B158CB4-1F12-4B57-B0A8-338BCAE5DC92}"/>
            </a:ext>
          </a:extLst>
        </xdr:cNvPr>
        <xdr:cNvSpPr txBox="1">
          <a:spLocks noChangeArrowheads="1"/>
        </xdr:cNvSpPr>
      </xdr:nvSpPr>
      <xdr:spPr bwMode="auto">
        <a:xfrm>
          <a:off x="2247900" y="101429820"/>
          <a:ext cx="66675" cy="279302"/>
        </a:xfrm>
        <a:prstGeom prst="rect">
          <a:avLst/>
        </a:prstGeom>
        <a:noFill/>
        <a:ln w="9525">
          <a:noFill/>
          <a:miter lim="800000"/>
          <a:headEnd/>
          <a:tailEnd/>
        </a:ln>
      </xdr:spPr>
    </xdr:sp>
    <xdr:clientData/>
  </xdr:oneCellAnchor>
  <xdr:oneCellAnchor>
    <xdr:from>
      <xdr:col>3</xdr:col>
      <xdr:colOff>0</xdr:colOff>
      <xdr:row>285</xdr:row>
      <xdr:rowOff>0</xdr:rowOff>
    </xdr:from>
    <xdr:ext cx="5715" cy="212628"/>
    <xdr:sp macro="" textlink="">
      <xdr:nvSpPr>
        <xdr:cNvPr id="56" name="Text Box 10">
          <a:extLst>
            <a:ext uri="{FF2B5EF4-FFF2-40B4-BE49-F238E27FC236}">
              <a16:creationId xmlns:a16="http://schemas.microsoft.com/office/drawing/2014/main" id="{6A4F2370-A413-4D7C-91FD-BE4DB3443097}"/>
            </a:ext>
          </a:extLst>
        </xdr:cNvPr>
        <xdr:cNvSpPr txBox="1">
          <a:spLocks noChangeArrowheads="1"/>
        </xdr:cNvSpPr>
      </xdr:nvSpPr>
      <xdr:spPr bwMode="auto">
        <a:xfrm>
          <a:off x="2562225" y="101254560"/>
          <a:ext cx="5715" cy="212628"/>
        </a:xfrm>
        <a:prstGeom prst="rect">
          <a:avLst/>
        </a:prstGeom>
        <a:noFill/>
        <a:ln w="9525">
          <a:noFill/>
          <a:miter lim="800000"/>
          <a:headEnd/>
          <a:tailEnd/>
        </a:ln>
      </xdr:spPr>
    </xdr:sp>
    <xdr:clientData/>
  </xdr:oneCellAnchor>
  <xdr:oneCellAnchor>
    <xdr:from>
      <xdr:col>3</xdr:col>
      <xdr:colOff>0</xdr:colOff>
      <xdr:row>285</xdr:row>
      <xdr:rowOff>0</xdr:rowOff>
    </xdr:from>
    <xdr:ext cx="5715" cy="212627"/>
    <xdr:sp macro="" textlink="">
      <xdr:nvSpPr>
        <xdr:cNvPr id="57" name="Text Box 10">
          <a:extLst>
            <a:ext uri="{FF2B5EF4-FFF2-40B4-BE49-F238E27FC236}">
              <a16:creationId xmlns:a16="http://schemas.microsoft.com/office/drawing/2014/main" id="{DAB76FFB-6E91-4FD1-9EB8-6BE0D6A9A82C}"/>
            </a:ext>
          </a:extLst>
        </xdr:cNvPr>
        <xdr:cNvSpPr txBox="1">
          <a:spLocks noChangeArrowheads="1"/>
        </xdr:cNvSpPr>
      </xdr:nvSpPr>
      <xdr:spPr bwMode="auto">
        <a:xfrm>
          <a:off x="2562225" y="101254560"/>
          <a:ext cx="5715" cy="212627"/>
        </a:xfrm>
        <a:prstGeom prst="rect">
          <a:avLst/>
        </a:prstGeom>
        <a:noFill/>
        <a:ln w="9525">
          <a:noFill/>
          <a:miter lim="800000"/>
          <a:headEnd/>
          <a:tailEnd/>
        </a:ln>
      </xdr:spPr>
    </xdr:sp>
    <xdr:clientData/>
  </xdr:oneCellAnchor>
  <xdr:twoCellAnchor>
    <xdr:from>
      <xdr:col>3</xdr:col>
      <xdr:colOff>0</xdr:colOff>
      <xdr:row>3</xdr:row>
      <xdr:rowOff>0</xdr:rowOff>
    </xdr:from>
    <xdr:to>
      <xdr:col>6</xdr:col>
      <xdr:colOff>390525</xdr:colOff>
      <xdr:row>3</xdr:row>
      <xdr:rowOff>0</xdr:rowOff>
    </xdr:to>
    <xdr:sp macro="" textlink="">
      <xdr:nvSpPr>
        <xdr:cNvPr id="59" name="Text Box 2">
          <a:extLst>
            <a:ext uri="{FF2B5EF4-FFF2-40B4-BE49-F238E27FC236}">
              <a16:creationId xmlns:a16="http://schemas.microsoft.com/office/drawing/2014/main" id="{C9DCA0EE-DE5E-4647-9EE9-14812B1C3039}"/>
            </a:ext>
          </a:extLst>
        </xdr:cNvPr>
        <xdr:cNvSpPr txBox="1">
          <a:spLocks noChangeArrowheads="1"/>
        </xdr:cNvSpPr>
      </xdr:nvSpPr>
      <xdr:spPr bwMode="auto">
        <a:xfrm>
          <a:off x="4109085" y="8648700"/>
          <a:ext cx="174498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600075</xdr:colOff>
      <xdr:row>3</xdr:row>
      <xdr:rowOff>0</xdr:rowOff>
    </xdr:to>
    <xdr:sp macro="" textlink="">
      <xdr:nvSpPr>
        <xdr:cNvPr id="61" name="Text Box 4">
          <a:extLst>
            <a:ext uri="{FF2B5EF4-FFF2-40B4-BE49-F238E27FC236}">
              <a16:creationId xmlns:a16="http://schemas.microsoft.com/office/drawing/2014/main" id="{CC023FE3-ADDF-43D3-A830-6C6C9E75720F}"/>
            </a:ext>
          </a:extLst>
        </xdr:cNvPr>
        <xdr:cNvSpPr txBox="1">
          <a:spLocks noChangeArrowheads="1"/>
        </xdr:cNvSpPr>
      </xdr:nvSpPr>
      <xdr:spPr bwMode="auto">
        <a:xfrm>
          <a:off x="4032885" y="8648700"/>
          <a:ext cx="203073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314325</xdr:colOff>
      <xdr:row>3</xdr:row>
      <xdr:rowOff>0</xdr:rowOff>
    </xdr:to>
    <xdr:sp macro="" textlink="">
      <xdr:nvSpPr>
        <xdr:cNvPr id="63" name="Text Box 6">
          <a:extLst>
            <a:ext uri="{FF2B5EF4-FFF2-40B4-BE49-F238E27FC236}">
              <a16:creationId xmlns:a16="http://schemas.microsoft.com/office/drawing/2014/main" id="{B2BB4EA0-C794-4BDE-BA93-6B1DDF6A619D}"/>
            </a:ext>
          </a:extLst>
        </xdr:cNvPr>
        <xdr:cNvSpPr txBox="1">
          <a:spLocks noChangeArrowheads="1"/>
        </xdr:cNvSpPr>
      </xdr:nvSpPr>
      <xdr:spPr bwMode="auto">
        <a:xfrm>
          <a:off x="3653790" y="8648700"/>
          <a:ext cx="212407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editAs="oneCell">
    <xdr:from>
      <xdr:col>3</xdr:col>
      <xdr:colOff>0</xdr:colOff>
      <xdr:row>12</xdr:row>
      <xdr:rowOff>0</xdr:rowOff>
    </xdr:from>
    <xdr:to>
      <xdr:col>3</xdr:col>
      <xdr:colOff>73101</xdr:colOff>
      <xdr:row>12</xdr:row>
      <xdr:rowOff>90319</xdr:rowOff>
    </xdr:to>
    <xdr:sp macro="" textlink="">
      <xdr:nvSpPr>
        <xdr:cNvPr id="65" name="Text Box 10">
          <a:extLst>
            <a:ext uri="{FF2B5EF4-FFF2-40B4-BE49-F238E27FC236}">
              <a16:creationId xmlns:a16="http://schemas.microsoft.com/office/drawing/2014/main" id="{ACD66398-7777-4922-97BF-851848BCA300}"/>
            </a:ext>
          </a:extLst>
        </xdr:cNvPr>
        <xdr:cNvSpPr txBox="1">
          <a:spLocks noChangeArrowheads="1"/>
        </xdr:cNvSpPr>
      </xdr:nvSpPr>
      <xdr:spPr bwMode="auto">
        <a:xfrm>
          <a:off x="2491740" y="38511480"/>
          <a:ext cx="73101" cy="90319"/>
        </a:xfrm>
        <a:prstGeom prst="rect">
          <a:avLst/>
        </a:prstGeom>
        <a:noFill/>
        <a:ln w="9525">
          <a:noFill/>
          <a:miter lim="800000"/>
          <a:headEnd/>
          <a:tailEnd/>
        </a:ln>
      </xdr:spPr>
    </xdr:sp>
    <xdr:clientData/>
  </xdr:twoCellAnchor>
  <xdr:oneCellAnchor>
    <xdr:from>
      <xdr:col>3</xdr:col>
      <xdr:colOff>0</xdr:colOff>
      <xdr:row>12</xdr:row>
      <xdr:rowOff>0</xdr:rowOff>
    </xdr:from>
    <xdr:ext cx="66675" cy="255270"/>
    <xdr:sp macro="" textlink="">
      <xdr:nvSpPr>
        <xdr:cNvPr id="66" name="Text Box 10">
          <a:extLst>
            <a:ext uri="{FF2B5EF4-FFF2-40B4-BE49-F238E27FC236}">
              <a16:creationId xmlns:a16="http://schemas.microsoft.com/office/drawing/2014/main" id="{BAB2AF17-7BEA-475E-BFCD-F6682AB2D96B}"/>
            </a:ext>
          </a:extLst>
        </xdr:cNvPr>
        <xdr:cNvSpPr txBox="1">
          <a:spLocks noChangeArrowheads="1"/>
        </xdr:cNvSpPr>
      </xdr:nvSpPr>
      <xdr:spPr bwMode="auto">
        <a:xfrm>
          <a:off x="2827020" y="38511480"/>
          <a:ext cx="66675" cy="255270"/>
        </a:xfrm>
        <a:prstGeom prst="rect">
          <a:avLst/>
        </a:prstGeom>
        <a:noFill/>
        <a:ln w="9525">
          <a:noFill/>
          <a:miter lim="800000"/>
          <a:headEnd/>
          <a:tailEnd/>
        </a:ln>
      </xdr:spPr>
    </xdr:sp>
    <xdr:clientData/>
  </xdr:oneCellAnchor>
  <xdr:oneCellAnchor>
    <xdr:from>
      <xdr:col>3</xdr:col>
      <xdr:colOff>0</xdr:colOff>
      <xdr:row>12</xdr:row>
      <xdr:rowOff>0</xdr:rowOff>
    </xdr:from>
    <xdr:ext cx="66675" cy="255270"/>
    <xdr:sp macro="" textlink="">
      <xdr:nvSpPr>
        <xdr:cNvPr id="67" name="Text Box 10">
          <a:extLst>
            <a:ext uri="{FF2B5EF4-FFF2-40B4-BE49-F238E27FC236}">
              <a16:creationId xmlns:a16="http://schemas.microsoft.com/office/drawing/2014/main" id="{CD241E91-031F-4DD6-ABBA-E880048DBE81}"/>
            </a:ext>
          </a:extLst>
        </xdr:cNvPr>
        <xdr:cNvSpPr txBox="1">
          <a:spLocks noChangeArrowheads="1"/>
        </xdr:cNvSpPr>
      </xdr:nvSpPr>
      <xdr:spPr bwMode="auto">
        <a:xfrm>
          <a:off x="3223260" y="38511480"/>
          <a:ext cx="66675" cy="255270"/>
        </a:xfrm>
        <a:prstGeom prst="rect">
          <a:avLst/>
        </a:prstGeom>
        <a:noFill/>
        <a:ln w="9525">
          <a:noFill/>
          <a:miter lim="800000"/>
          <a:headEnd/>
          <a:tailEnd/>
        </a:ln>
      </xdr:spPr>
    </xdr:sp>
    <xdr:clientData/>
  </xdr:oneCellAnchor>
  <xdr:oneCellAnchor>
    <xdr:from>
      <xdr:col>3</xdr:col>
      <xdr:colOff>0</xdr:colOff>
      <xdr:row>12</xdr:row>
      <xdr:rowOff>0</xdr:rowOff>
    </xdr:from>
    <xdr:ext cx="66675" cy="255270"/>
    <xdr:sp macro="" textlink="">
      <xdr:nvSpPr>
        <xdr:cNvPr id="68" name="Text Box 10">
          <a:extLst>
            <a:ext uri="{FF2B5EF4-FFF2-40B4-BE49-F238E27FC236}">
              <a16:creationId xmlns:a16="http://schemas.microsoft.com/office/drawing/2014/main" id="{E58699AB-7321-4EAE-8589-D6EABFF0F12A}"/>
            </a:ext>
          </a:extLst>
        </xdr:cNvPr>
        <xdr:cNvSpPr txBox="1">
          <a:spLocks noChangeArrowheads="1"/>
        </xdr:cNvSpPr>
      </xdr:nvSpPr>
      <xdr:spPr bwMode="auto">
        <a:xfrm>
          <a:off x="3749040" y="38511480"/>
          <a:ext cx="66675" cy="255270"/>
        </a:xfrm>
        <a:prstGeom prst="rect">
          <a:avLst/>
        </a:prstGeom>
        <a:noFill/>
        <a:ln w="9525">
          <a:noFill/>
          <a:miter lim="800000"/>
          <a:headEnd/>
          <a:tailEnd/>
        </a:ln>
      </xdr:spPr>
    </xdr:sp>
    <xdr:clientData/>
  </xdr:oneCellAnchor>
  <xdr:oneCellAnchor>
    <xdr:from>
      <xdr:col>3</xdr:col>
      <xdr:colOff>0</xdr:colOff>
      <xdr:row>12</xdr:row>
      <xdr:rowOff>0</xdr:rowOff>
    </xdr:from>
    <xdr:ext cx="66675" cy="255270"/>
    <xdr:sp macro="" textlink="">
      <xdr:nvSpPr>
        <xdr:cNvPr id="69" name="Text Box 10">
          <a:extLst>
            <a:ext uri="{FF2B5EF4-FFF2-40B4-BE49-F238E27FC236}">
              <a16:creationId xmlns:a16="http://schemas.microsoft.com/office/drawing/2014/main" id="{B01113F0-A4E1-46A3-8817-1B4EF05AA3E3}"/>
            </a:ext>
          </a:extLst>
        </xdr:cNvPr>
        <xdr:cNvSpPr txBox="1">
          <a:spLocks noChangeArrowheads="1"/>
        </xdr:cNvSpPr>
      </xdr:nvSpPr>
      <xdr:spPr bwMode="auto">
        <a:xfrm>
          <a:off x="4213860" y="38511480"/>
          <a:ext cx="66675" cy="255270"/>
        </a:xfrm>
        <a:prstGeom prst="rect">
          <a:avLst/>
        </a:prstGeom>
        <a:noFill/>
        <a:ln w="9525">
          <a:noFill/>
          <a:miter lim="800000"/>
          <a:headEnd/>
          <a:tailEnd/>
        </a:ln>
      </xdr:spPr>
    </xdr:sp>
    <xdr:clientData/>
  </xdr:oneCellAnchor>
  <xdr:oneCellAnchor>
    <xdr:from>
      <xdr:col>3</xdr:col>
      <xdr:colOff>228600</xdr:colOff>
      <xdr:row>12</xdr:row>
      <xdr:rowOff>0</xdr:rowOff>
    </xdr:from>
    <xdr:ext cx="66675" cy="255270"/>
    <xdr:sp macro="" textlink="">
      <xdr:nvSpPr>
        <xdr:cNvPr id="70" name="Text Box 10">
          <a:extLst>
            <a:ext uri="{FF2B5EF4-FFF2-40B4-BE49-F238E27FC236}">
              <a16:creationId xmlns:a16="http://schemas.microsoft.com/office/drawing/2014/main" id="{A4005F23-5877-44F1-B581-105EDD2F25F9}"/>
            </a:ext>
          </a:extLst>
        </xdr:cNvPr>
        <xdr:cNvSpPr txBox="1">
          <a:spLocks noChangeArrowheads="1"/>
        </xdr:cNvSpPr>
      </xdr:nvSpPr>
      <xdr:spPr bwMode="auto">
        <a:xfrm>
          <a:off x="4678680" y="38511480"/>
          <a:ext cx="66675" cy="255270"/>
        </a:xfrm>
        <a:prstGeom prst="rect">
          <a:avLst/>
        </a:prstGeom>
        <a:noFill/>
        <a:ln w="9525">
          <a:noFill/>
          <a:miter lim="800000"/>
          <a:headEnd/>
          <a:tailEnd/>
        </a:ln>
      </xdr:spPr>
    </xdr:sp>
    <xdr:clientData/>
  </xdr:oneCellAnchor>
  <xdr:twoCellAnchor editAs="oneCell">
    <xdr:from>
      <xdr:col>3</xdr:col>
      <xdr:colOff>0</xdr:colOff>
      <xdr:row>281</xdr:row>
      <xdr:rowOff>0</xdr:rowOff>
    </xdr:from>
    <xdr:to>
      <xdr:col>3</xdr:col>
      <xdr:colOff>66675</xdr:colOff>
      <xdr:row>281</xdr:row>
      <xdr:rowOff>219359</xdr:rowOff>
    </xdr:to>
    <xdr:sp macro="" textlink="">
      <xdr:nvSpPr>
        <xdr:cNvPr id="72" name="Text Box 10">
          <a:extLst>
            <a:ext uri="{FF2B5EF4-FFF2-40B4-BE49-F238E27FC236}">
              <a16:creationId xmlns:a16="http://schemas.microsoft.com/office/drawing/2014/main" id="{96F93F1F-9DF7-4863-91DB-B2B8CBBF2CBD}"/>
            </a:ext>
          </a:extLst>
        </xdr:cNvPr>
        <xdr:cNvSpPr txBox="1">
          <a:spLocks noChangeArrowheads="1"/>
        </xdr:cNvSpPr>
      </xdr:nvSpPr>
      <xdr:spPr bwMode="auto">
        <a:xfrm>
          <a:off x="2263140" y="130119120"/>
          <a:ext cx="66675" cy="203102"/>
        </a:xfrm>
        <a:prstGeom prst="rect">
          <a:avLst/>
        </a:prstGeom>
        <a:noFill/>
        <a:ln w="9525">
          <a:noFill/>
          <a:miter lim="800000"/>
          <a:headEnd/>
          <a:tailEnd/>
        </a:ln>
      </xdr:spPr>
    </xdr:sp>
    <xdr:clientData/>
  </xdr:twoCellAnchor>
  <xdr:twoCellAnchor editAs="oneCell">
    <xdr:from>
      <xdr:col>3</xdr:col>
      <xdr:colOff>0</xdr:colOff>
      <xdr:row>281</xdr:row>
      <xdr:rowOff>0</xdr:rowOff>
    </xdr:from>
    <xdr:to>
      <xdr:col>3</xdr:col>
      <xdr:colOff>5790</xdr:colOff>
      <xdr:row>281</xdr:row>
      <xdr:rowOff>221265</xdr:rowOff>
    </xdr:to>
    <xdr:sp macro="" textlink="">
      <xdr:nvSpPr>
        <xdr:cNvPr id="73" name="Text Box 10">
          <a:extLst>
            <a:ext uri="{FF2B5EF4-FFF2-40B4-BE49-F238E27FC236}">
              <a16:creationId xmlns:a16="http://schemas.microsoft.com/office/drawing/2014/main" id="{4D117374-BC62-4311-A41C-C51A8A54C3EE}"/>
            </a:ext>
          </a:extLst>
        </xdr:cNvPr>
        <xdr:cNvSpPr txBox="1">
          <a:spLocks noChangeArrowheads="1"/>
        </xdr:cNvSpPr>
      </xdr:nvSpPr>
      <xdr:spPr bwMode="auto">
        <a:xfrm>
          <a:off x="2577465" y="130119120"/>
          <a:ext cx="5790" cy="205008"/>
        </a:xfrm>
        <a:prstGeom prst="rect">
          <a:avLst/>
        </a:prstGeom>
        <a:noFill/>
        <a:ln w="9525">
          <a:noFill/>
          <a:miter lim="800000"/>
          <a:headEnd/>
          <a:tailEnd/>
        </a:ln>
      </xdr:spPr>
    </xdr:sp>
    <xdr:clientData/>
  </xdr:twoCellAnchor>
  <xdr:twoCellAnchor editAs="oneCell">
    <xdr:from>
      <xdr:col>3</xdr:col>
      <xdr:colOff>0</xdr:colOff>
      <xdr:row>281</xdr:row>
      <xdr:rowOff>0</xdr:rowOff>
    </xdr:from>
    <xdr:to>
      <xdr:col>3</xdr:col>
      <xdr:colOff>5790</xdr:colOff>
      <xdr:row>281</xdr:row>
      <xdr:rowOff>221264</xdr:rowOff>
    </xdr:to>
    <xdr:sp macro="" textlink="">
      <xdr:nvSpPr>
        <xdr:cNvPr id="74" name="Text Box 10">
          <a:extLst>
            <a:ext uri="{FF2B5EF4-FFF2-40B4-BE49-F238E27FC236}">
              <a16:creationId xmlns:a16="http://schemas.microsoft.com/office/drawing/2014/main" id="{8DBC94AA-5DBB-436D-8873-144C9CDB2757}"/>
            </a:ext>
          </a:extLst>
        </xdr:cNvPr>
        <xdr:cNvSpPr txBox="1">
          <a:spLocks noChangeArrowheads="1"/>
        </xdr:cNvSpPr>
      </xdr:nvSpPr>
      <xdr:spPr bwMode="auto">
        <a:xfrm>
          <a:off x="2577465" y="130119120"/>
          <a:ext cx="5790" cy="205007"/>
        </a:xfrm>
        <a:prstGeom prst="rect">
          <a:avLst/>
        </a:prstGeom>
        <a:noFill/>
        <a:ln w="9525">
          <a:noFill/>
          <a:miter lim="800000"/>
          <a:headEnd/>
          <a:tailEnd/>
        </a:ln>
      </xdr:spPr>
    </xdr:sp>
    <xdr:clientData/>
  </xdr:twoCellAnchor>
  <xdr:twoCellAnchor editAs="oneCell">
    <xdr:from>
      <xdr:col>3</xdr:col>
      <xdr:colOff>0</xdr:colOff>
      <xdr:row>281</xdr:row>
      <xdr:rowOff>0</xdr:rowOff>
    </xdr:from>
    <xdr:to>
      <xdr:col>3</xdr:col>
      <xdr:colOff>66675</xdr:colOff>
      <xdr:row>282</xdr:row>
      <xdr:rowOff>49591</xdr:rowOff>
    </xdr:to>
    <xdr:sp macro="" textlink="">
      <xdr:nvSpPr>
        <xdr:cNvPr id="75" name="Text Box 10">
          <a:extLst>
            <a:ext uri="{FF2B5EF4-FFF2-40B4-BE49-F238E27FC236}">
              <a16:creationId xmlns:a16="http://schemas.microsoft.com/office/drawing/2014/main" id="{77CE5AF9-81A7-4DB4-B75F-C4FCBF2506E6}"/>
            </a:ext>
          </a:extLst>
        </xdr:cNvPr>
        <xdr:cNvSpPr txBox="1">
          <a:spLocks noChangeArrowheads="1"/>
        </xdr:cNvSpPr>
      </xdr:nvSpPr>
      <xdr:spPr bwMode="auto">
        <a:xfrm>
          <a:off x="2263140" y="130119120"/>
          <a:ext cx="66675" cy="259112"/>
        </a:xfrm>
        <a:prstGeom prst="rect">
          <a:avLst/>
        </a:prstGeom>
        <a:noFill/>
        <a:ln w="9525">
          <a:noFill/>
          <a:miter lim="800000"/>
          <a:headEnd/>
          <a:tailEnd/>
        </a:ln>
      </xdr:spPr>
    </xdr:sp>
    <xdr:clientData/>
  </xdr:twoCellAnchor>
  <xdr:twoCellAnchor editAs="oneCell">
    <xdr:from>
      <xdr:col>3</xdr:col>
      <xdr:colOff>0</xdr:colOff>
      <xdr:row>281</xdr:row>
      <xdr:rowOff>0</xdr:rowOff>
    </xdr:from>
    <xdr:to>
      <xdr:col>3</xdr:col>
      <xdr:colOff>5790</xdr:colOff>
      <xdr:row>281</xdr:row>
      <xdr:rowOff>209611</xdr:rowOff>
    </xdr:to>
    <xdr:sp macro="" textlink="">
      <xdr:nvSpPr>
        <xdr:cNvPr id="76" name="Text Box 10">
          <a:extLst>
            <a:ext uri="{FF2B5EF4-FFF2-40B4-BE49-F238E27FC236}">
              <a16:creationId xmlns:a16="http://schemas.microsoft.com/office/drawing/2014/main" id="{E21A0C83-4517-4748-BF09-C41EB09647A9}"/>
            </a:ext>
          </a:extLst>
        </xdr:cNvPr>
        <xdr:cNvSpPr txBox="1">
          <a:spLocks noChangeArrowheads="1"/>
        </xdr:cNvSpPr>
      </xdr:nvSpPr>
      <xdr:spPr bwMode="auto">
        <a:xfrm>
          <a:off x="2577465" y="130119120"/>
          <a:ext cx="5790" cy="193354"/>
        </a:xfrm>
        <a:prstGeom prst="rect">
          <a:avLst/>
        </a:prstGeom>
        <a:noFill/>
        <a:ln w="9525">
          <a:noFill/>
          <a:miter lim="800000"/>
          <a:headEnd/>
          <a:tailEnd/>
        </a:ln>
      </xdr:spPr>
    </xdr:sp>
    <xdr:clientData/>
  </xdr:twoCellAnchor>
  <xdr:twoCellAnchor editAs="oneCell">
    <xdr:from>
      <xdr:col>3</xdr:col>
      <xdr:colOff>0</xdr:colOff>
      <xdr:row>281</xdr:row>
      <xdr:rowOff>0</xdr:rowOff>
    </xdr:from>
    <xdr:to>
      <xdr:col>3</xdr:col>
      <xdr:colOff>5790</xdr:colOff>
      <xdr:row>281</xdr:row>
      <xdr:rowOff>209610</xdr:rowOff>
    </xdr:to>
    <xdr:sp macro="" textlink="">
      <xdr:nvSpPr>
        <xdr:cNvPr id="77" name="Text Box 10">
          <a:extLst>
            <a:ext uri="{FF2B5EF4-FFF2-40B4-BE49-F238E27FC236}">
              <a16:creationId xmlns:a16="http://schemas.microsoft.com/office/drawing/2014/main" id="{64C515C0-080A-4D0B-989D-C05C7022ECD5}"/>
            </a:ext>
          </a:extLst>
        </xdr:cNvPr>
        <xdr:cNvSpPr txBox="1">
          <a:spLocks noChangeArrowheads="1"/>
        </xdr:cNvSpPr>
      </xdr:nvSpPr>
      <xdr:spPr bwMode="auto">
        <a:xfrm>
          <a:off x="2577465" y="130119120"/>
          <a:ext cx="5790" cy="193353"/>
        </a:xfrm>
        <a:prstGeom prst="rect">
          <a:avLst/>
        </a:prstGeom>
        <a:noFill/>
        <a:ln w="9525">
          <a:noFill/>
          <a:miter lim="800000"/>
          <a:headEnd/>
          <a:tailEnd/>
        </a:ln>
      </xdr:spPr>
    </xdr:sp>
    <xdr:clientData/>
  </xdr:twoCellAnchor>
  <xdr:twoCellAnchor editAs="oneCell">
    <xdr:from>
      <xdr:col>3</xdr:col>
      <xdr:colOff>0</xdr:colOff>
      <xdr:row>281</xdr:row>
      <xdr:rowOff>0</xdr:rowOff>
    </xdr:from>
    <xdr:to>
      <xdr:col>3</xdr:col>
      <xdr:colOff>66675</xdr:colOff>
      <xdr:row>282</xdr:row>
      <xdr:rowOff>49591</xdr:rowOff>
    </xdr:to>
    <xdr:sp macro="" textlink="">
      <xdr:nvSpPr>
        <xdr:cNvPr id="78" name="Text Box 10">
          <a:extLst>
            <a:ext uri="{FF2B5EF4-FFF2-40B4-BE49-F238E27FC236}">
              <a16:creationId xmlns:a16="http://schemas.microsoft.com/office/drawing/2014/main" id="{0C1D59B7-3D81-4AAC-B28B-0E84A12824FF}"/>
            </a:ext>
          </a:extLst>
        </xdr:cNvPr>
        <xdr:cNvSpPr txBox="1">
          <a:spLocks noChangeArrowheads="1"/>
        </xdr:cNvSpPr>
      </xdr:nvSpPr>
      <xdr:spPr bwMode="auto">
        <a:xfrm>
          <a:off x="2263140" y="130119120"/>
          <a:ext cx="66675" cy="259112"/>
        </a:xfrm>
        <a:prstGeom prst="rect">
          <a:avLst/>
        </a:prstGeom>
        <a:noFill/>
        <a:ln w="9525">
          <a:noFill/>
          <a:miter lim="800000"/>
          <a:headEnd/>
          <a:tailEnd/>
        </a:ln>
      </xdr:spPr>
    </xdr:sp>
    <xdr:clientData/>
  </xdr:twoCellAnchor>
  <xdr:twoCellAnchor editAs="oneCell">
    <xdr:from>
      <xdr:col>3</xdr:col>
      <xdr:colOff>0</xdr:colOff>
      <xdr:row>281</xdr:row>
      <xdr:rowOff>0</xdr:rowOff>
    </xdr:from>
    <xdr:to>
      <xdr:col>3</xdr:col>
      <xdr:colOff>7060</xdr:colOff>
      <xdr:row>281</xdr:row>
      <xdr:rowOff>209611</xdr:rowOff>
    </xdr:to>
    <xdr:sp macro="" textlink="">
      <xdr:nvSpPr>
        <xdr:cNvPr id="79" name="Text Box 10">
          <a:extLst>
            <a:ext uri="{FF2B5EF4-FFF2-40B4-BE49-F238E27FC236}">
              <a16:creationId xmlns:a16="http://schemas.microsoft.com/office/drawing/2014/main" id="{339F945E-A723-4AD2-AA2B-A4A874CD8376}"/>
            </a:ext>
          </a:extLst>
        </xdr:cNvPr>
        <xdr:cNvSpPr txBox="1">
          <a:spLocks noChangeArrowheads="1"/>
        </xdr:cNvSpPr>
      </xdr:nvSpPr>
      <xdr:spPr bwMode="auto">
        <a:xfrm>
          <a:off x="2577465" y="130119120"/>
          <a:ext cx="7060" cy="193354"/>
        </a:xfrm>
        <a:prstGeom prst="rect">
          <a:avLst/>
        </a:prstGeom>
        <a:noFill/>
        <a:ln w="9525">
          <a:noFill/>
          <a:miter lim="800000"/>
          <a:headEnd/>
          <a:tailEnd/>
        </a:ln>
      </xdr:spPr>
    </xdr:sp>
    <xdr:clientData/>
  </xdr:twoCellAnchor>
  <xdr:twoCellAnchor editAs="oneCell">
    <xdr:from>
      <xdr:col>3</xdr:col>
      <xdr:colOff>0</xdr:colOff>
      <xdr:row>281</xdr:row>
      <xdr:rowOff>0</xdr:rowOff>
    </xdr:from>
    <xdr:to>
      <xdr:col>3</xdr:col>
      <xdr:colOff>7060</xdr:colOff>
      <xdr:row>281</xdr:row>
      <xdr:rowOff>209610</xdr:rowOff>
    </xdr:to>
    <xdr:sp macro="" textlink="">
      <xdr:nvSpPr>
        <xdr:cNvPr id="80" name="Text Box 10">
          <a:extLst>
            <a:ext uri="{FF2B5EF4-FFF2-40B4-BE49-F238E27FC236}">
              <a16:creationId xmlns:a16="http://schemas.microsoft.com/office/drawing/2014/main" id="{CFA79742-0E20-4ACD-9016-70C81B7AA0B1}"/>
            </a:ext>
          </a:extLst>
        </xdr:cNvPr>
        <xdr:cNvSpPr txBox="1">
          <a:spLocks noChangeArrowheads="1"/>
        </xdr:cNvSpPr>
      </xdr:nvSpPr>
      <xdr:spPr bwMode="auto">
        <a:xfrm>
          <a:off x="2577465" y="130119120"/>
          <a:ext cx="7060" cy="193353"/>
        </a:xfrm>
        <a:prstGeom prst="rect">
          <a:avLst/>
        </a:prstGeom>
        <a:noFill/>
        <a:ln w="9525">
          <a:noFill/>
          <a:miter lim="800000"/>
          <a:headEnd/>
          <a:tailEnd/>
        </a:ln>
      </xdr:spPr>
    </xdr:sp>
    <xdr:clientData/>
  </xdr:twoCellAnchor>
  <xdr:oneCellAnchor>
    <xdr:from>
      <xdr:col>3</xdr:col>
      <xdr:colOff>0</xdr:colOff>
      <xdr:row>280</xdr:row>
      <xdr:rowOff>0</xdr:rowOff>
    </xdr:from>
    <xdr:ext cx="66675" cy="279302"/>
    <xdr:sp macro="" textlink="">
      <xdr:nvSpPr>
        <xdr:cNvPr id="81" name="Text Box 10">
          <a:extLst>
            <a:ext uri="{FF2B5EF4-FFF2-40B4-BE49-F238E27FC236}">
              <a16:creationId xmlns:a16="http://schemas.microsoft.com/office/drawing/2014/main" id="{F2D1E7FF-5E5A-477F-9A57-647F75A646D9}"/>
            </a:ext>
          </a:extLst>
        </xdr:cNvPr>
        <xdr:cNvSpPr txBox="1">
          <a:spLocks noChangeArrowheads="1"/>
        </xdr:cNvSpPr>
      </xdr:nvSpPr>
      <xdr:spPr bwMode="auto">
        <a:xfrm>
          <a:off x="2610803" y="453318563"/>
          <a:ext cx="66675" cy="279302"/>
        </a:xfrm>
        <a:prstGeom prst="rect">
          <a:avLst/>
        </a:prstGeom>
        <a:noFill/>
        <a:ln w="9525">
          <a:noFill/>
          <a:miter lim="800000"/>
          <a:headEnd/>
          <a:tailEnd/>
        </a:ln>
      </xdr:spPr>
    </xdr:sp>
    <xdr:clientData/>
  </xdr:oneCellAnchor>
  <xdr:oneCellAnchor>
    <xdr:from>
      <xdr:col>3</xdr:col>
      <xdr:colOff>0</xdr:colOff>
      <xdr:row>281</xdr:row>
      <xdr:rowOff>0</xdr:rowOff>
    </xdr:from>
    <xdr:ext cx="5715" cy="212628"/>
    <xdr:sp macro="" textlink="">
      <xdr:nvSpPr>
        <xdr:cNvPr id="82" name="Text Box 10">
          <a:extLst>
            <a:ext uri="{FF2B5EF4-FFF2-40B4-BE49-F238E27FC236}">
              <a16:creationId xmlns:a16="http://schemas.microsoft.com/office/drawing/2014/main" id="{DECA1673-8F1C-475A-B66E-1AD7A67FCFF1}"/>
            </a:ext>
          </a:extLst>
        </xdr:cNvPr>
        <xdr:cNvSpPr txBox="1">
          <a:spLocks noChangeArrowheads="1"/>
        </xdr:cNvSpPr>
      </xdr:nvSpPr>
      <xdr:spPr bwMode="auto">
        <a:xfrm>
          <a:off x="2577465" y="130119120"/>
          <a:ext cx="5715" cy="212628"/>
        </a:xfrm>
        <a:prstGeom prst="rect">
          <a:avLst/>
        </a:prstGeom>
        <a:noFill/>
        <a:ln w="9525">
          <a:noFill/>
          <a:miter lim="800000"/>
          <a:headEnd/>
          <a:tailEnd/>
        </a:ln>
      </xdr:spPr>
    </xdr:sp>
    <xdr:clientData/>
  </xdr:oneCellAnchor>
  <xdr:oneCellAnchor>
    <xdr:from>
      <xdr:col>3</xdr:col>
      <xdr:colOff>0</xdr:colOff>
      <xdr:row>281</xdr:row>
      <xdr:rowOff>0</xdr:rowOff>
    </xdr:from>
    <xdr:ext cx="5715" cy="212627"/>
    <xdr:sp macro="" textlink="">
      <xdr:nvSpPr>
        <xdr:cNvPr id="83" name="Text Box 10">
          <a:extLst>
            <a:ext uri="{FF2B5EF4-FFF2-40B4-BE49-F238E27FC236}">
              <a16:creationId xmlns:a16="http://schemas.microsoft.com/office/drawing/2014/main" id="{4E2EFAE1-A5E0-4748-AE05-2F5A8CE671EB}"/>
            </a:ext>
          </a:extLst>
        </xdr:cNvPr>
        <xdr:cNvSpPr txBox="1">
          <a:spLocks noChangeArrowheads="1"/>
        </xdr:cNvSpPr>
      </xdr:nvSpPr>
      <xdr:spPr bwMode="auto">
        <a:xfrm>
          <a:off x="2577465" y="130119120"/>
          <a:ext cx="5715" cy="212627"/>
        </a:xfrm>
        <a:prstGeom prst="rect">
          <a:avLst/>
        </a:prstGeom>
        <a:noFill/>
        <a:ln w="9525">
          <a:noFill/>
          <a:miter lim="800000"/>
          <a:headEnd/>
          <a:tailEnd/>
        </a:ln>
      </xdr:spPr>
    </xdr:sp>
    <xdr:clientData/>
  </xdr:oneCellAnchor>
  <xdr:twoCellAnchor>
    <xdr:from>
      <xdr:col>3</xdr:col>
      <xdr:colOff>0</xdr:colOff>
      <xdr:row>3</xdr:row>
      <xdr:rowOff>0</xdr:rowOff>
    </xdr:from>
    <xdr:to>
      <xdr:col>6</xdr:col>
      <xdr:colOff>390525</xdr:colOff>
      <xdr:row>3</xdr:row>
      <xdr:rowOff>0</xdr:rowOff>
    </xdr:to>
    <xdr:sp macro="" textlink="">
      <xdr:nvSpPr>
        <xdr:cNvPr id="85" name="Text Box 2">
          <a:extLst>
            <a:ext uri="{FF2B5EF4-FFF2-40B4-BE49-F238E27FC236}">
              <a16:creationId xmlns:a16="http://schemas.microsoft.com/office/drawing/2014/main" id="{94B4BEC0-1F48-4BD6-917E-46512DF2BEC6}"/>
            </a:ext>
          </a:extLst>
        </xdr:cNvPr>
        <xdr:cNvSpPr txBox="1">
          <a:spLocks noChangeArrowheads="1"/>
        </xdr:cNvSpPr>
      </xdr:nvSpPr>
      <xdr:spPr bwMode="auto">
        <a:xfrm>
          <a:off x="4109085" y="8648700"/>
          <a:ext cx="174498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600075</xdr:colOff>
      <xdr:row>3</xdr:row>
      <xdr:rowOff>0</xdr:rowOff>
    </xdr:to>
    <xdr:sp macro="" textlink="">
      <xdr:nvSpPr>
        <xdr:cNvPr id="87" name="Text Box 4">
          <a:extLst>
            <a:ext uri="{FF2B5EF4-FFF2-40B4-BE49-F238E27FC236}">
              <a16:creationId xmlns:a16="http://schemas.microsoft.com/office/drawing/2014/main" id="{9EC1495C-87DB-4E82-A2D6-597A8625A000}"/>
            </a:ext>
          </a:extLst>
        </xdr:cNvPr>
        <xdr:cNvSpPr txBox="1">
          <a:spLocks noChangeArrowheads="1"/>
        </xdr:cNvSpPr>
      </xdr:nvSpPr>
      <xdr:spPr bwMode="auto">
        <a:xfrm>
          <a:off x="4032885" y="8648700"/>
          <a:ext cx="203073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314325</xdr:colOff>
      <xdr:row>3</xdr:row>
      <xdr:rowOff>0</xdr:rowOff>
    </xdr:to>
    <xdr:sp macro="" textlink="">
      <xdr:nvSpPr>
        <xdr:cNvPr id="89" name="Text Box 6">
          <a:extLst>
            <a:ext uri="{FF2B5EF4-FFF2-40B4-BE49-F238E27FC236}">
              <a16:creationId xmlns:a16="http://schemas.microsoft.com/office/drawing/2014/main" id="{CDBB6C74-9B74-4470-BCAE-DBA5F68D952A}"/>
            </a:ext>
          </a:extLst>
        </xdr:cNvPr>
        <xdr:cNvSpPr txBox="1">
          <a:spLocks noChangeArrowheads="1"/>
        </xdr:cNvSpPr>
      </xdr:nvSpPr>
      <xdr:spPr bwMode="auto">
        <a:xfrm>
          <a:off x="3653790" y="8648700"/>
          <a:ext cx="212407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editAs="oneCell">
    <xdr:from>
      <xdr:col>3</xdr:col>
      <xdr:colOff>0</xdr:colOff>
      <xdr:row>12</xdr:row>
      <xdr:rowOff>0</xdr:rowOff>
    </xdr:from>
    <xdr:to>
      <xdr:col>3</xdr:col>
      <xdr:colOff>66675</xdr:colOff>
      <xdr:row>12</xdr:row>
      <xdr:rowOff>213966</xdr:rowOff>
    </xdr:to>
    <xdr:sp macro="" textlink="">
      <xdr:nvSpPr>
        <xdr:cNvPr id="91" name="Text Box 10">
          <a:extLst>
            <a:ext uri="{FF2B5EF4-FFF2-40B4-BE49-F238E27FC236}">
              <a16:creationId xmlns:a16="http://schemas.microsoft.com/office/drawing/2014/main" id="{805863BD-9FD8-477D-B182-D7A716BFE358}"/>
            </a:ext>
          </a:extLst>
        </xdr:cNvPr>
        <xdr:cNvSpPr txBox="1">
          <a:spLocks noChangeArrowheads="1"/>
        </xdr:cNvSpPr>
      </xdr:nvSpPr>
      <xdr:spPr bwMode="auto">
        <a:xfrm>
          <a:off x="2263140" y="26342340"/>
          <a:ext cx="66675" cy="218514"/>
        </a:xfrm>
        <a:prstGeom prst="rect">
          <a:avLst/>
        </a:prstGeom>
        <a:noFill/>
        <a:ln w="9525">
          <a:noFill/>
          <a:miter lim="800000"/>
          <a:headEnd/>
          <a:tailEnd/>
        </a:ln>
      </xdr:spPr>
    </xdr:sp>
    <xdr:clientData/>
  </xdr:twoCellAnchor>
  <xdr:twoCellAnchor editAs="oneCell">
    <xdr:from>
      <xdr:col>3</xdr:col>
      <xdr:colOff>0</xdr:colOff>
      <xdr:row>281</xdr:row>
      <xdr:rowOff>0</xdr:rowOff>
    </xdr:from>
    <xdr:to>
      <xdr:col>3</xdr:col>
      <xdr:colOff>66675</xdr:colOff>
      <xdr:row>282</xdr:row>
      <xdr:rowOff>246054</xdr:rowOff>
    </xdr:to>
    <xdr:sp macro="" textlink="">
      <xdr:nvSpPr>
        <xdr:cNvPr id="92" name="Text Box 10">
          <a:extLst>
            <a:ext uri="{FF2B5EF4-FFF2-40B4-BE49-F238E27FC236}">
              <a16:creationId xmlns:a16="http://schemas.microsoft.com/office/drawing/2014/main" id="{8B5030A0-E24D-4476-8C6B-8EC8F7F429C0}"/>
            </a:ext>
          </a:extLst>
        </xdr:cNvPr>
        <xdr:cNvSpPr txBox="1">
          <a:spLocks noChangeArrowheads="1"/>
        </xdr:cNvSpPr>
      </xdr:nvSpPr>
      <xdr:spPr bwMode="auto">
        <a:xfrm>
          <a:off x="2263140" y="130119120"/>
          <a:ext cx="66675" cy="439321"/>
        </a:xfrm>
        <a:prstGeom prst="rect">
          <a:avLst/>
        </a:prstGeom>
        <a:noFill/>
        <a:ln w="9525">
          <a:noFill/>
          <a:miter lim="800000"/>
          <a:headEnd/>
          <a:tailEnd/>
        </a:ln>
      </xdr:spPr>
    </xdr:sp>
    <xdr:clientData/>
  </xdr:twoCellAnchor>
  <xdr:twoCellAnchor editAs="oneCell">
    <xdr:from>
      <xdr:col>3</xdr:col>
      <xdr:colOff>0</xdr:colOff>
      <xdr:row>281</xdr:row>
      <xdr:rowOff>0</xdr:rowOff>
    </xdr:from>
    <xdr:to>
      <xdr:col>3</xdr:col>
      <xdr:colOff>7060</xdr:colOff>
      <xdr:row>282</xdr:row>
      <xdr:rowOff>179380</xdr:rowOff>
    </xdr:to>
    <xdr:sp macro="" textlink="">
      <xdr:nvSpPr>
        <xdr:cNvPr id="93" name="Text Box 10">
          <a:extLst>
            <a:ext uri="{FF2B5EF4-FFF2-40B4-BE49-F238E27FC236}">
              <a16:creationId xmlns:a16="http://schemas.microsoft.com/office/drawing/2014/main" id="{1CABE281-8658-4E88-A9E7-9E2535CAB6B9}"/>
            </a:ext>
          </a:extLst>
        </xdr:cNvPr>
        <xdr:cNvSpPr txBox="1">
          <a:spLocks noChangeArrowheads="1"/>
        </xdr:cNvSpPr>
      </xdr:nvSpPr>
      <xdr:spPr bwMode="auto">
        <a:xfrm>
          <a:off x="2577465" y="130119120"/>
          <a:ext cx="7060" cy="372647"/>
        </a:xfrm>
        <a:prstGeom prst="rect">
          <a:avLst/>
        </a:prstGeom>
        <a:noFill/>
        <a:ln w="9525">
          <a:noFill/>
          <a:miter lim="800000"/>
          <a:headEnd/>
          <a:tailEnd/>
        </a:ln>
      </xdr:spPr>
    </xdr:sp>
    <xdr:clientData/>
  </xdr:twoCellAnchor>
  <xdr:twoCellAnchor editAs="oneCell">
    <xdr:from>
      <xdr:col>3</xdr:col>
      <xdr:colOff>0</xdr:colOff>
      <xdr:row>281</xdr:row>
      <xdr:rowOff>0</xdr:rowOff>
    </xdr:from>
    <xdr:to>
      <xdr:col>3</xdr:col>
      <xdr:colOff>7060</xdr:colOff>
      <xdr:row>282</xdr:row>
      <xdr:rowOff>179379</xdr:rowOff>
    </xdr:to>
    <xdr:sp macro="" textlink="">
      <xdr:nvSpPr>
        <xdr:cNvPr id="94" name="Text Box 10">
          <a:extLst>
            <a:ext uri="{FF2B5EF4-FFF2-40B4-BE49-F238E27FC236}">
              <a16:creationId xmlns:a16="http://schemas.microsoft.com/office/drawing/2014/main" id="{E394192E-FA34-4605-94C0-F49FE0522FF9}"/>
            </a:ext>
          </a:extLst>
        </xdr:cNvPr>
        <xdr:cNvSpPr txBox="1">
          <a:spLocks noChangeArrowheads="1"/>
        </xdr:cNvSpPr>
      </xdr:nvSpPr>
      <xdr:spPr bwMode="auto">
        <a:xfrm>
          <a:off x="2577465" y="130119120"/>
          <a:ext cx="7060" cy="372646"/>
        </a:xfrm>
        <a:prstGeom prst="rect">
          <a:avLst/>
        </a:prstGeom>
        <a:noFill/>
        <a:ln w="9525">
          <a:noFill/>
          <a:miter lim="800000"/>
          <a:headEnd/>
          <a:tailEnd/>
        </a:ln>
      </xdr:spPr>
    </xdr:sp>
    <xdr:clientData/>
  </xdr:twoCellAnchor>
  <xdr:oneCellAnchor>
    <xdr:from>
      <xdr:col>3</xdr:col>
      <xdr:colOff>0</xdr:colOff>
      <xdr:row>12</xdr:row>
      <xdr:rowOff>0</xdr:rowOff>
    </xdr:from>
    <xdr:ext cx="66675" cy="255270"/>
    <xdr:sp macro="" textlink="">
      <xdr:nvSpPr>
        <xdr:cNvPr id="95" name="Text Box 10">
          <a:extLst>
            <a:ext uri="{FF2B5EF4-FFF2-40B4-BE49-F238E27FC236}">
              <a16:creationId xmlns:a16="http://schemas.microsoft.com/office/drawing/2014/main" id="{602AD290-1823-4A3D-9302-96502DCCB9E9}"/>
            </a:ext>
          </a:extLst>
        </xdr:cNvPr>
        <xdr:cNvSpPr txBox="1">
          <a:spLocks noChangeArrowheads="1"/>
        </xdr:cNvSpPr>
      </xdr:nvSpPr>
      <xdr:spPr bwMode="auto">
        <a:xfrm>
          <a:off x="2598420" y="26342340"/>
          <a:ext cx="66675" cy="255270"/>
        </a:xfrm>
        <a:prstGeom prst="rect">
          <a:avLst/>
        </a:prstGeom>
        <a:noFill/>
        <a:ln w="9525">
          <a:noFill/>
          <a:miter lim="800000"/>
          <a:headEnd/>
          <a:tailEnd/>
        </a:ln>
      </xdr:spPr>
    </xdr:sp>
    <xdr:clientData/>
  </xdr:oneCellAnchor>
  <xdr:oneCellAnchor>
    <xdr:from>
      <xdr:col>3</xdr:col>
      <xdr:colOff>0</xdr:colOff>
      <xdr:row>12</xdr:row>
      <xdr:rowOff>0</xdr:rowOff>
    </xdr:from>
    <xdr:ext cx="66675" cy="255270"/>
    <xdr:sp macro="" textlink="">
      <xdr:nvSpPr>
        <xdr:cNvPr id="96" name="Text Box 10">
          <a:extLst>
            <a:ext uri="{FF2B5EF4-FFF2-40B4-BE49-F238E27FC236}">
              <a16:creationId xmlns:a16="http://schemas.microsoft.com/office/drawing/2014/main" id="{EC3F00FD-2B0D-4ED2-AD48-17202F74B539}"/>
            </a:ext>
          </a:extLst>
        </xdr:cNvPr>
        <xdr:cNvSpPr txBox="1">
          <a:spLocks noChangeArrowheads="1"/>
        </xdr:cNvSpPr>
      </xdr:nvSpPr>
      <xdr:spPr bwMode="auto">
        <a:xfrm>
          <a:off x="2994660" y="26342340"/>
          <a:ext cx="66675" cy="255270"/>
        </a:xfrm>
        <a:prstGeom prst="rect">
          <a:avLst/>
        </a:prstGeom>
        <a:noFill/>
        <a:ln w="9525">
          <a:noFill/>
          <a:miter lim="800000"/>
          <a:headEnd/>
          <a:tailEnd/>
        </a:ln>
      </xdr:spPr>
    </xdr:sp>
    <xdr:clientData/>
  </xdr:oneCellAnchor>
  <xdr:oneCellAnchor>
    <xdr:from>
      <xdr:col>3</xdr:col>
      <xdr:colOff>0</xdr:colOff>
      <xdr:row>12</xdr:row>
      <xdr:rowOff>0</xdr:rowOff>
    </xdr:from>
    <xdr:ext cx="66675" cy="255270"/>
    <xdr:sp macro="" textlink="">
      <xdr:nvSpPr>
        <xdr:cNvPr id="97" name="Text Box 10">
          <a:extLst>
            <a:ext uri="{FF2B5EF4-FFF2-40B4-BE49-F238E27FC236}">
              <a16:creationId xmlns:a16="http://schemas.microsoft.com/office/drawing/2014/main" id="{E445C7CB-F85E-4A9C-9932-446C1F257180}"/>
            </a:ext>
          </a:extLst>
        </xdr:cNvPr>
        <xdr:cNvSpPr txBox="1">
          <a:spLocks noChangeArrowheads="1"/>
        </xdr:cNvSpPr>
      </xdr:nvSpPr>
      <xdr:spPr bwMode="auto">
        <a:xfrm>
          <a:off x="3520440" y="26342340"/>
          <a:ext cx="66675" cy="255270"/>
        </a:xfrm>
        <a:prstGeom prst="rect">
          <a:avLst/>
        </a:prstGeom>
        <a:noFill/>
        <a:ln w="9525">
          <a:noFill/>
          <a:miter lim="800000"/>
          <a:headEnd/>
          <a:tailEnd/>
        </a:ln>
      </xdr:spPr>
    </xdr:sp>
    <xdr:clientData/>
  </xdr:oneCellAnchor>
  <xdr:oneCellAnchor>
    <xdr:from>
      <xdr:col>3</xdr:col>
      <xdr:colOff>0</xdr:colOff>
      <xdr:row>12</xdr:row>
      <xdr:rowOff>0</xdr:rowOff>
    </xdr:from>
    <xdr:ext cx="66675" cy="255270"/>
    <xdr:sp macro="" textlink="">
      <xdr:nvSpPr>
        <xdr:cNvPr id="98" name="Text Box 10">
          <a:extLst>
            <a:ext uri="{FF2B5EF4-FFF2-40B4-BE49-F238E27FC236}">
              <a16:creationId xmlns:a16="http://schemas.microsoft.com/office/drawing/2014/main" id="{5E3FCF18-A102-493E-8CAC-1EF5DB356B84}"/>
            </a:ext>
          </a:extLst>
        </xdr:cNvPr>
        <xdr:cNvSpPr txBox="1">
          <a:spLocks noChangeArrowheads="1"/>
        </xdr:cNvSpPr>
      </xdr:nvSpPr>
      <xdr:spPr bwMode="auto">
        <a:xfrm>
          <a:off x="3985260" y="26342340"/>
          <a:ext cx="66675" cy="255270"/>
        </a:xfrm>
        <a:prstGeom prst="rect">
          <a:avLst/>
        </a:prstGeom>
        <a:noFill/>
        <a:ln w="9525">
          <a:noFill/>
          <a:miter lim="800000"/>
          <a:headEnd/>
          <a:tailEnd/>
        </a:ln>
      </xdr:spPr>
    </xdr:sp>
    <xdr:clientData/>
  </xdr:oneCellAnchor>
  <xdr:oneCellAnchor>
    <xdr:from>
      <xdr:col>3</xdr:col>
      <xdr:colOff>0</xdr:colOff>
      <xdr:row>12</xdr:row>
      <xdr:rowOff>0</xdr:rowOff>
    </xdr:from>
    <xdr:ext cx="66675" cy="255270"/>
    <xdr:sp macro="" textlink="">
      <xdr:nvSpPr>
        <xdr:cNvPr id="99" name="Text Box 10">
          <a:extLst>
            <a:ext uri="{FF2B5EF4-FFF2-40B4-BE49-F238E27FC236}">
              <a16:creationId xmlns:a16="http://schemas.microsoft.com/office/drawing/2014/main" id="{1D5BF816-13CC-402A-A6EB-3215C90B17A3}"/>
            </a:ext>
          </a:extLst>
        </xdr:cNvPr>
        <xdr:cNvSpPr txBox="1">
          <a:spLocks noChangeArrowheads="1"/>
        </xdr:cNvSpPr>
      </xdr:nvSpPr>
      <xdr:spPr bwMode="auto">
        <a:xfrm>
          <a:off x="4450080" y="26342340"/>
          <a:ext cx="66675" cy="255270"/>
        </a:xfrm>
        <a:prstGeom prst="rect">
          <a:avLst/>
        </a:prstGeom>
        <a:noFill/>
        <a:ln w="9525">
          <a:noFill/>
          <a:miter lim="800000"/>
          <a:headEnd/>
          <a:tailEnd/>
        </a:ln>
      </xdr:spPr>
    </xdr:sp>
    <xdr:clientData/>
  </xdr:oneCellAnchor>
  <xdr:oneCellAnchor>
    <xdr:from>
      <xdr:col>4</xdr:col>
      <xdr:colOff>0</xdr:colOff>
      <xdr:row>12</xdr:row>
      <xdr:rowOff>0</xdr:rowOff>
    </xdr:from>
    <xdr:ext cx="66675" cy="255270"/>
    <xdr:sp macro="" textlink="">
      <xdr:nvSpPr>
        <xdr:cNvPr id="100" name="Text Box 10">
          <a:extLst>
            <a:ext uri="{FF2B5EF4-FFF2-40B4-BE49-F238E27FC236}">
              <a16:creationId xmlns:a16="http://schemas.microsoft.com/office/drawing/2014/main" id="{1D7888FD-DD1E-42AF-9B2D-7E5D9A39892E}"/>
            </a:ext>
          </a:extLst>
        </xdr:cNvPr>
        <xdr:cNvSpPr txBox="1">
          <a:spLocks noChangeArrowheads="1"/>
        </xdr:cNvSpPr>
      </xdr:nvSpPr>
      <xdr:spPr bwMode="auto">
        <a:xfrm>
          <a:off x="4838700" y="26342340"/>
          <a:ext cx="66675" cy="255270"/>
        </a:xfrm>
        <a:prstGeom prst="rect">
          <a:avLst/>
        </a:prstGeom>
        <a:noFill/>
        <a:ln w="9525">
          <a:noFill/>
          <a:miter lim="800000"/>
          <a:headEnd/>
          <a:tailEnd/>
        </a:ln>
      </xdr:spPr>
    </xdr:sp>
    <xdr:clientData/>
  </xdr:oneCellAnchor>
  <xdr:twoCellAnchor editAs="oneCell">
    <xdr:from>
      <xdr:col>3</xdr:col>
      <xdr:colOff>0</xdr:colOff>
      <xdr:row>281</xdr:row>
      <xdr:rowOff>0</xdr:rowOff>
    </xdr:from>
    <xdr:to>
      <xdr:col>3</xdr:col>
      <xdr:colOff>66675</xdr:colOff>
      <xdr:row>282</xdr:row>
      <xdr:rowOff>80070</xdr:rowOff>
    </xdr:to>
    <xdr:sp macro="" textlink="">
      <xdr:nvSpPr>
        <xdr:cNvPr id="101" name="Text Box 10">
          <a:extLst>
            <a:ext uri="{FF2B5EF4-FFF2-40B4-BE49-F238E27FC236}">
              <a16:creationId xmlns:a16="http://schemas.microsoft.com/office/drawing/2014/main" id="{4BE24058-C4FA-4353-9F56-EE6547FD3BA1}"/>
            </a:ext>
          </a:extLst>
        </xdr:cNvPr>
        <xdr:cNvSpPr txBox="1">
          <a:spLocks noChangeArrowheads="1"/>
        </xdr:cNvSpPr>
      </xdr:nvSpPr>
      <xdr:spPr bwMode="auto">
        <a:xfrm>
          <a:off x="2263140" y="130119120"/>
          <a:ext cx="66675" cy="289591"/>
        </a:xfrm>
        <a:prstGeom prst="rect">
          <a:avLst/>
        </a:prstGeom>
        <a:noFill/>
        <a:ln w="9525">
          <a:noFill/>
          <a:miter lim="800000"/>
          <a:headEnd/>
          <a:tailEnd/>
        </a:ln>
      </xdr:spPr>
    </xdr:sp>
    <xdr:clientData/>
  </xdr:twoCellAnchor>
  <xdr:twoCellAnchor editAs="oneCell">
    <xdr:from>
      <xdr:col>3</xdr:col>
      <xdr:colOff>0</xdr:colOff>
      <xdr:row>281</xdr:row>
      <xdr:rowOff>0</xdr:rowOff>
    </xdr:from>
    <xdr:to>
      <xdr:col>3</xdr:col>
      <xdr:colOff>7060</xdr:colOff>
      <xdr:row>282</xdr:row>
      <xdr:rowOff>14312</xdr:rowOff>
    </xdr:to>
    <xdr:sp macro="" textlink="">
      <xdr:nvSpPr>
        <xdr:cNvPr id="102" name="Text Box 10">
          <a:extLst>
            <a:ext uri="{FF2B5EF4-FFF2-40B4-BE49-F238E27FC236}">
              <a16:creationId xmlns:a16="http://schemas.microsoft.com/office/drawing/2014/main" id="{73666AED-B711-4756-B3C8-8412B5F23211}"/>
            </a:ext>
          </a:extLst>
        </xdr:cNvPr>
        <xdr:cNvSpPr txBox="1">
          <a:spLocks noChangeArrowheads="1"/>
        </xdr:cNvSpPr>
      </xdr:nvSpPr>
      <xdr:spPr bwMode="auto">
        <a:xfrm>
          <a:off x="2577465" y="130119120"/>
          <a:ext cx="7060" cy="223833"/>
        </a:xfrm>
        <a:prstGeom prst="rect">
          <a:avLst/>
        </a:prstGeom>
        <a:noFill/>
        <a:ln w="9525">
          <a:noFill/>
          <a:miter lim="800000"/>
          <a:headEnd/>
          <a:tailEnd/>
        </a:ln>
      </xdr:spPr>
    </xdr:sp>
    <xdr:clientData/>
  </xdr:twoCellAnchor>
  <xdr:twoCellAnchor editAs="oneCell">
    <xdr:from>
      <xdr:col>3</xdr:col>
      <xdr:colOff>0</xdr:colOff>
      <xdr:row>281</xdr:row>
      <xdr:rowOff>0</xdr:rowOff>
    </xdr:from>
    <xdr:to>
      <xdr:col>3</xdr:col>
      <xdr:colOff>7060</xdr:colOff>
      <xdr:row>282</xdr:row>
      <xdr:rowOff>14311</xdr:rowOff>
    </xdr:to>
    <xdr:sp macro="" textlink="">
      <xdr:nvSpPr>
        <xdr:cNvPr id="103" name="Text Box 10">
          <a:extLst>
            <a:ext uri="{FF2B5EF4-FFF2-40B4-BE49-F238E27FC236}">
              <a16:creationId xmlns:a16="http://schemas.microsoft.com/office/drawing/2014/main" id="{8D7CEB7B-0D41-41D0-A732-441B468197A4}"/>
            </a:ext>
          </a:extLst>
        </xdr:cNvPr>
        <xdr:cNvSpPr txBox="1">
          <a:spLocks noChangeArrowheads="1"/>
        </xdr:cNvSpPr>
      </xdr:nvSpPr>
      <xdr:spPr bwMode="auto">
        <a:xfrm>
          <a:off x="2577465" y="130119120"/>
          <a:ext cx="7060" cy="223832"/>
        </a:xfrm>
        <a:prstGeom prst="rect">
          <a:avLst/>
        </a:prstGeom>
        <a:noFill/>
        <a:ln w="9525">
          <a:noFill/>
          <a:miter lim="800000"/>
          <a:headEnd/>
          <a:tailEnd/>
        </a:ln>
      </xdr:spPr>
    </xdr:sp>
    <xdr:clientData/>
  </xdr:twoCellAnchor>
  <xdr:twoCellAnchor editAs="oneCell">
    <xdr:from>
      <xdr:col>3</xdr:col>
      <xdr:colOff>0</xdr:colOff>
      <xdr:row>281</xdr:row>
      <xdr:rowOff>0</xdr:rowOff>
    </xdr:from>
    <xdr:to>
      <xdr:col>3</xdr:col>
      <xdr:colOff>66675</xdr:colOff>
      <xdr:row>282</xdr:row>
      <xdr:rowOff>80070</xdr:rowOff>
    </xdr:to>
    <xdr:sp macro="" textlink="">
      <xdr:nvSpPr>
        <xdr:cNvPr id="104" name="Text Box 10">
          <a:extLst>
            <a:ext uri="{FF2B5EF4-FFF2-40B4-BE49-F238E27FC236}">
              <a16:creationId xmlns:a16="http://schemas.microsoft.com/office/drawing/2014/main" id="{3F52F071-B22A-4CC1-AEE9-96B858E29FFA}"/>
            </a:ext>
          </a:extLst>
        </xdr:cNvPr>
        <xdr:cNvSpPr txBox="1">
          <a:spLocks noChangeArrowheads="1"/>
        </xdr:cNvSpPr>
      </xdr:nvSpPr>
      <xdr:spPr bwMode="auto">
        <a:xfrm>
          <a:off x="2263140" y="130119120"/>
          <a:ext cx="66675" cy="289591"/>
        </a:xfrm>
        <a:prstGeom prst="rect">
          <a:avLst/>
        </a:prstGeom>
        <a:noFill/>
        <a:ln w="9525">
          <a:noFill/>
          <a:miter lim="800000"/>
          <a:headEnd/>
          <a:tailEnd/>
        </a:ln>
      </xdr:spPr>
    </xdr:sp>
    <xdr:clientData/>
  </xdr:twoCellAnchor>
  <xdr:twoCellAnchor editAs="oneCell">
    <xdr:from>
      <xdr:col>3</xdr:col>
      <xdr:colOff>0</xdr:colOff>
      <xdr:row>281</xdr:row>
      <xdr:rowOff>0</xdr:rowOff>
    </xdr:from>
    <xdr:to>
      <xdr:col>3</xdr:col>
      <xdr:colOff>7060</xdr:colOff>
      <xdr:row>282</xdr:row>
      <xdr:rowOff>14312</xdr:rowOff>
    </xdr:to>
    <xdr:sp macro="" textlink="">
      <xdr:nvSpPr>
        <xdr:cNvPr id="105" name="Text Box 10">
          <a:extLst>
            <a:ext uri="{FF2B5EF4-FFF2-40B4-BE49-F238E27FC236}">
              <a16:creationId xmlns:a16="http://schemas.microsoft.com/office/drawing/2014/main" id="{75EF6C84-2C31-4DA9-9AA4-3B03B3624128}"/>
            </a:ext>
          </a:extLst>
        </xdr:cNvPr>
        <xdr:cNvSpPr txBox="1">
          <a:spLocks noChangeArrowheads="1"/>
        </xdr:cNvSpPr>
      </xdr:nvSpPr>
      <xdr:spPr bwMode="auto">
        <a:xfrm>
          <a:off x="2577465" y="130119120"/>
          <a:ext cx="7060" cy="223833"/>
        </a:xfrm>
        <a:prstGeom prst="rect">
          <a:avLst/>
        </a:prstGeom>
        <a:noFill/>
        <a:ln w="9525">
          <a:noFill/>
          <a:miter lim="800000"/>
          <a:headEnd/>
          <a:tailEnd/>
        </a:ln>
      </xdr:spPr>
    </xdr:sp>
    <xdr:clientData/>
  </xdr:twoCellAnchor>
  <xdr:twoCellAnchor editAs="oneCell">
    <xdr:from>
      <xdr:col>3</xdr:col>
      <xdr:colOff>0</xdr:colOff>
      <xdr:row>281</xdr:row>
      <xdr:rowOff>0</xdr:rowOff>
    </xdr:from>
    <xdr:to>
      <xdr:col>3</xdr:col>
      <xdr:colOff>7060</xdr:colOff>
      <xdr:row>282</xdr:row>
      <xdr:rowOff>14311</xdr:rowOff>
    </xdr:to>
    <xdr:sp macro="" textlink="">
      <xdr:nvSpPr>
        <xdr:cNvPr id="106" name="Text Box 10">
          <a:extLst>
            <a:ext uri="{FF2B5EF4-FFF2-40B4-BE49-F238E27FC236}">
              <a16:creationId xmlns:a16="http://schemas.microsoft.com/office/drawing/2014/main" id="{4D006571-E69B-4C09-A360-49B49185E0EB}"/>
            </a:ext>
          </a:extLst>
        </xdr:cNvPr>
        <xdr:cNvSpPr txBox="1">
          <a:spLocks noChangeArrowheads="1"/>
        </xdr:cNvSpPr>
      </xdr:nvSpPr>
      <xdr:spPr bwMode="auto">
        <a:xfrm>
          <a:off x="2577465" y="130119120"/>
          <a:ext cx="7060" cy="223832"/>
        </a:xfrm>
        <a:prstGeom prst="rect">
          <a:avLst/>
        </a:prstGeom>
        <a:noFill/>
        <a:ln w="9525">
          <a:noFill/>
          <a:miter lim="800000"/>
          <a:headEnd/>
          <a:tailEnd/>
        </a:ln>
      </xdr:spPr>
    </xdr:sp>
    <xdr:clientData/>
  </xdr:twoCellAnchor>
  <xdr:oneCellAnchor>
    <xdr:from>
      <xdr:col>3</xdr:col>
      <xdr:colOff>0</xdr:colOff>
      <xdr:row>281</xdr:row>
      <xdr:rowOff>0</xdr:rowOff>
    </xdr:from>
    <xdr:ext cx="66675" cy="279302"/>
    <xdr:sp macro="" textlink="">
      <xdr:nvSpPr>
        <xdr:cNvPr id="107" name="Text Box 10">
          <a:extLst>
            <a:ext uri="{FF2B5EF4-FFF2-40B4-BE49-F238E27FC236}">
              <a16:creationId xmlns:a16="http://schemas.microsoft.com/office/drawing/2014/main" id="{22DB31C5-0B7A-4DF6-AB83-A9FF8A9A7346}"/>
            </a:ext>
          </a:extLst>
        </xdr:cNvPr>
        <xdr:cNvSpPr txBox="1">
          <a:spLocks noChangeArrowheads="1"/>
        </xdr:cNvSpPr>
      </xdr:nvSpPr>
      <xdr:spPr bwMode="auto">
        <a:xfrm>
          <a:off x="2247900" y="130119120"/>
          <a:ext cx="66675" cy="279302"/>
        </a:xfrm>
        <a:prstGeom prst="rect">
          <a:avLst/>
        </a:prstGeom>
        <a:noFill/>
        <a:ln w="9525">
          <a:noFill/>
          <a:miter lim="800000"/>
          <a:headEnd/>
          <a:tailEnd/>
        </a:ln>
      </xdr:spPr>
    </xdr:sp>
    <xdr:clientData/>
  </xdr:oneCellAnchor>
  <xdr:oneCellAnchor>
    <xdr:from>
      <xdr:col>3</xdr:col>
      <xdr:colOff>0</xdr:colOff>
      <xdr:row>281</xdr:row>
      <xdr:rowOff>0</xdr:rowOff>
    </xdr:from>
    <xdr:ext cx="5715" cy="212628"/>
    <xdr:sp macro="" textlink="">
      <xdr:nvSpPr>
        <xdr:cNvPr id="108" name="Text Box 10">
          <a:extLst>
            <a:ext uri="{FF2B5EF4-FFF2-40B4-BE49-F238E27FC236}">
              <a16:creationId xmlns:a16="http://schemas.microsoft.com/office/drawing/2014/main" id="{0BB47572-2C12-4D36-8A93-24583900DBDC}"/>
            </a:ext>
          </a:extLst>
        </xdr:cNvPr>
        <xdr:cNvSpPr txBox="1">
          <a:spLocks noChangeArrowheads="1"/>
        </xdr:cNvSpPr>
      </xdr:nvSpPr>
      <xdr:spPr bwMode="auto">
        <a:xfrm>
          <a:off x="2577465" y="130119120"/>
          <a:ext cx="5715" cy="212628"/>
        </a:xfrm>
        <a:prstGeom prst="rect">
          <a:avLst/>
        </a:prstGeom>
        <a:noFill/>
        <a:ln w="9525">
          <a:noFill/>
          <a:miter lim="800000"/>
          <a:headEnd/>
          <a:tailEnd/>
        </a:ln>
      </xdr:spPr>
    </xdr:sp>
    <xdr:clientData/>
  </xdr:oneCellAnchor>
  <xdr:oneCellAnchor>
    <xdr:from>
      <xdr:col>3</xdr:col>
      <xdr:colOff>0</xdr:colOff>
      <xdr:row>281</xdr:row>
      <xdr:rowOff>0</xdr:rowOff>
    </xdr:from>
    <xdr:ext cx="5715" cy="212627"/>
    <xdr:sp macro="" textlink="">
      <xdr:nvSpPr>
        <xdr:cNvPr id="109" name="Text Box 10">
          <a:extLst>
            <a:ext uri="{FF2B5EF4-FFF2-40B4-BE49-F238E27FC236}">
              <a16:creationId xmlns:a16="http://schemas.microsoft.com/office/drawing/2014/main" id="{408E4EEA-6317-4118-B33B-60628CD756E7}"/>
            </a:ext>
          </a:extLst>
        </xdr:cNvPr>
        <xdr:cNvSpPr txBox="1">
          <a:spLocks noChangeArrowheads="1"/>
        </xdr:cNvSpPr>
      </xdr:nvSpPr>
      <xdr:spPr bwMode="auto">
        <a:xfrm>
          <a:off x="2577465" y="130119120"/>
          <a:ext cx="5715" cy="212627"/>
        </a:xfrm>
        <a:prstGeom prst="rect">
          <a:avLst/>
        </a:prstGeom>
        <a:noFill/>
        <a:ln w="9525">
          <a:noFill/>
          <a:miter lim="800000"/>
          <a:headEnd/>
          <a:tailEnd/>
        </a:ln>
      </xdr:spPr>
    </xdr:sp>
    <xdr:clientData/>
  </xdr:oneCellAnchor>
  <xdr:twoCellAnchor>
    <xdr:from>
      <xdr:col>3</xdr:col>
      <xdr:colOff>0</xdr:colOff>
      <xdr:row>3</xdr:row>
      <xdr:rowOff>0</xdr:rowOff>
    </xdr:from>
    <xdr:to>
      <xdr:col>6</xdr:col>
      <xdr:colOff>390525</xdr:colOff>
      <xdr:row>3</xdr:row>
      <xdr:rowOff>0</xdr:rowOff>
    </xdr:to>
    <xdr:sp macro="" textlink="">
      <xdr:nvSpPr>
        <xdr:cNvPr id="111" name="Text Box 2">
          <a:extLst>
            <a:ext uri="{FF2B5EF4-FFF2-40B4-BE49-F238E27FC236}">
              <a16:creationId xmlns:a16="http://schemas.microsoft.com/office/drawing/2014/main" id="{0BF7A1F2-E8E0-4E73-A65F-42AE7A2343CD}"/>
            </a:ext>
          </a:extLst>
        </xdr:cNvPr>
        <xdr:cNvSpPr txBox="1">
          <a:spLocks noChangeArrowheads="1"/>
        </xdr:cNvSpPr>
      </xdr:nvSpPr>
      <xdr:spPr bwMode="auto">
        <a:xfrm>
          <a:off x="4109085" y="8648700"/>
          <a:ext cx="174498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600075</xdr:colOff>
      <xdr:row>3</xdr:row>
      <xdr:rowOff>0</xdr:rowOff>
    </xdr:to>
    <xdr:sp macro="" textlink="">
      <xdr:nvSpPr>
        <xdr:cNvPr id="113" name="Text Box 4">
          <a:extLst>
            <a:ext uri="{FF2B5EF4-FFF2-40B4-BE49-F238E27FC236}">
              <a16:creationId xmlns:a16="http://schemas.microsoft.com/office/drawing/2014/main" id="{AF24D258-81A8-4406-BC82-044149F73339}"/>
            </a:ext>
          </a:extLst>
        </xdr:cNvPr>
        <xdr:cNvSpPr txBox="1">
          <a:spLocks noChangeArrowheads="1"/>
        </xdr:cNvSpPr>
      </xdr:nvSpPr>
      <xdr:spPr bwMode="auto">
        <a:xfrm>
          <a:off x="4032885" y="8648700"/>
          <a:ext cx="203073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314325</xdr:colOff>
      <xdr:row>3</xdr:row>
      <xdr:rowOff>0</xdr:rowOff>
    </xdr:to>
    <xdr:sp macro="" textlink="">
      <xdr:nvSpPr>
        <xdr:cNvPr id="115" name="Text Box 6">
          <a:extLst>
            <a:ext uri="{FF2B5EF4-FFF2-40B4-BE49-F238E27FC236}">
              <a16:creationId xmlns:a16="http://schemas.microsoft.com/office/drawing/2014/main" id="{6B5E68CF-E43E-4362-B95F-86140639FAF1}"/>
            </a:ext>
          </a:extLst>
        </xdr:cNvPr>
        <xdr:cNvSpPr txBox="1">
          <a:spLocks noChangeArrowheads="1"/>
        </xdr:cNvSpPr>
      </xdr:nvSpPr>
      <xdr:spPr bwMode="auto">
        <a:xfrm>
          <a:off x="3653790" y="8648700"/>
          <a:ext cx="212407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editAs="oneCell">
    <xdr:from>
      <xdr:col>3</xdr:col>
      <xdr:colOff>0</xdr:colOff>
      <xdr:row>12</xdr:row>
      <xdr:rowOff>0</xdr:rowOff>
    </xdr:from>
    <xdr:to>
      <xdr:col>3</xdr:col>
      <xdr:colOff>73101</xdr:colOff>
      <xdr:row>12</xdr:row>
      <xdr:rowOff>90319</xdr:rowOff>
    </xdr:to>
    <xdr:sp macro="" textlink="">
      <xdr:nvSpPr>
        <xdr:cNvPr id="117" name="Text Box 10">
          <a:extLst>
            <a:ext uri="{FF2B5EF4-FFF2-40B4-BE49-F238E27FC236}">
              <a16:creationId xmlns:a16="http://schemas.microsoft.com/office/drawing/2014/main" id="{B805B3BE-09C2-4C63-9373-5AA25E8A8D6E}"/>
            </a:ext>
          </a:extLst>
        </xdr:cNvPr>
        <xdr:cNvSpPr txBox="1">
          <a:spLocks noChangeArrowheads="1"/>
        </xdr:cNvSpPr>
      </xdr:nvSpPr>
      <xdr:spPr bwMode="auto">
        <a:xfrm>
          <a:off x="2491740" y="38511480"/>
          <a:ext cx="73101" cy="90319"/>
        </a:xfrm>
        <a:prstGeom prst="rect">
          <a:avLst/>
        </a:prstGeom>
        <a:noFill/>
        <a:ln w="9525">
          <a:noFill/>
          <a:miter lim="800000"/>
          <a:headEnd/>
          <a:tailEnd/>
        </a:ln>
      </xdr:spPr>
    </xdr:sp>
    <xdr:clientData/>
  </xdr:twoCellAnchor>
  <xdr:oneCellAnchor>
    <xdr:from>
      <xdr:col>3</xdr:col>
      <xdr:colOff>0</xdr:colOff>
      <xdr:row>12</xdr:row>
      <xdr:rowOff>0</xdr:rowOff>
    </xdr:from>
    <xdr:ext cx="66675" cy="255270"/>
    <xdr:sp macro="" textlink="">
      <xdr:nvSpPr>
        <xdr:cNvPr id="118" name="Text Box 10">
          <a:extLst>
            <a:ext uri="{FF2B5EF4-FFF2-40B4-BE49-F238E27FC236}">
              <a16:creationId xmlns:a16="http://schemas.microsoft.com/office/drawing/2014/main" id="{FCB842C4-DFCE-4958-BEF9-83C2AE491556}"/>
            </a:ext>
          </a:extLst>
        </xdr:cNvPr>
        <xdr:cNvSpPr txBox="1">
          <a:spLocks noChangeArrowheads="1"/>
        </xdr:cNvSpPr>
      </xdr:nvSpPr>
      <xdr:spPr bwMode="auto">
        <a:xfrm>
          <a:off x="2827020" y="38511480"/>
          <a:ext cx="66675" cy="255270"/>
        </a:xfrm>
        <a:prstGeom prst="rect">
          <a:avLst/>
        </a:prstGeom>
        <a:noFill/>
        <a:ln w="9525">
          <a:noFill/>
          <a:miter lim="800000"/>
          <a:headEnd/>
          <a:tailEnd/>
        </a:ln>
      </xdr:spPr>
    </xdr:sp>
    <xdr:clientData/>
  </xdr:oneCellAnchor>
  <xdr:oneCellAnchor>
    <xdr:from>
      <xdr:col>3</xdr:col>
      <xdr:colOff>0</xdr:colOff>
      <xdr:row>12</xdr:row>
      <xdr:rowOff>0</xdr:rowOff>
    </xdr:from>
    <xdr:ext cx="66675" cy="255270"/>
    <xdr:sp macro="" textlink="">
      <xdr:nvSpPr>
        <xdr:cNvPr id="119" name="Text Box 10">
          <a:extLst>
            <a:ext uri="{FF2B5EF4-FFF2-40B4-BE49-F238E27FC236}">
              <a16:creationId xmlns:a16="http://schemas.microsoft.com/office/drawing/2014/main" id="{A2F34DCC-96C7-42D8-AFE9-9A29F6D4FAB1}"/>
            </a:ext>
          </a:extLst>
        </xdr:cNvPr>
        <xdr:cNvSpPr txBox="1">
          <a:spLocks noChangeArrowheads="1"/>
        </xdr:cNvSpPr>
      </xdr:nvSpPr>
      <xdr:spPr bwMode="auto">
        <a:xfrm>
          <a:off x="3223260" y="38511480"/>
          <a:ext cx="66675" cy="255270"/>
        </a:xfrm>
        <a:prstGeom prst="rect">
          <a:avLst/>
        </a:prstGeom>
        <a:noFill/>
        <a:ln w="9525">
          <a:noFill/>
          <a:miter lim="800000"/>
          <a:headEnd/>
          <a:tailEnd/>
        </a:ln>
      </xdr:spPr>
    </xdr:sp>
    <xdr:clientData/>
  </xdr:oneCellAnchor>
  <xdr:oneCellAnchor>
    <xdr:from>
      <xdr:col>3</xdr:col>
      <xdr:colOff>0</xdr:colOff>
      <xdr:row>12</xdr:row>
      <xdr:rowOff>0</xdr:rowOff>
    </xdr:from>
    <xdr:ext cx="66675" cy="255270"/>
    <xdr:sp macro="" textlink="">
      <xdr:nvSpPr>
        <xdr:cNvPr id="120" name="Text Box 10">
          <a:extLst>
            <a:ext uri="{FF2B5EF4-FFF2-40B4-BE49-F238E27FC236}">
              <a16:creationId xmlns:a16="http://schemas.microsoft.com/office/drawing/2014/main" id="{C54EC6B8-6D0E-4868-8736-C3AAE34A9CEF}"/>
            </a:ext>
          </a:extLst>
        </xdr:cNvPr>
        <xdr:cNvSpPr txBox="1">
          <a:spLocks noChangeArrowheads="1"/>
        </xdr:cNvSpPr>
      </xdr:nvSpPr>
      <xdr:spPr bwMode="auto">
        <a:xfrm>
          <a:off x="3749040" y="38511480"/>
          <a:ext cx="66675" cy="255270"/>
        </a:xfrm>
        <a:prstGeom prst="rect">
          <a:avLst/>
        </a:prstGeom>
        <a:noFill/>
        <a:ln w="9525">
          <a:noFill/>
          <a:miter lim="800000"/>
          <a:headEnd/>
          <a:tailEnd/>
        </a:ln>
      </xdr:spPr>
    </xdr:sp>
    <xdr:clientData/>
  </xdr:oneCellAnchor>
  <xdr:oneCellAnchor>
    <xdr:from>
      <xdr:col>3</xdr:col>
      <xdr:colOff>0</xdr:colOff>
      <xdr:row>12</xdr:row>
      <xdr:rowOff>0</xdr:rowOff>
    </xdr:from>
    <xdr:ext cx="66675" cy="255270"/>
    <xdr:sp macro="" textlink="">
      <xdr:nvSpPr>
        <xdr:cNvPr id="121" name="Text Box 10">
          <a:extLst>
            <a:ext uri="{FF2B5EF4-FFF2-40B4-BE49-F238E27FC236}">
              <a16:creationId xmlns:a16="http://schemas.microsoft.com/office/drawing/2014/main" id="{69A13D59-7C45-4209-8F1D-3E2B167F3BD2}"/>
            </a:ext>
          </a:extLst>
        </xdr:cNvPr>
        <xdr:cNvSpPr txBox="1">
          <a:spLocks noChangeArrowheads="1"/>
        </xdr:cNvSpPr>
      </xdr:nvSpPr>
      <xdr:spPr bwMode="auto">
        <a:xfrm>
          <a:off x="4213860" y="38511480"/>
          <a:ext cx="66675" cy="255270"/>
        </a:xfrm>
        <a:prstGeom prst="rect">
          <a:avLst/>
        </a:prstGeom>
        <a:noFill/>
        <a:ln w="9525">
          <a:noFill/>
          <a:miter lim="800000"/>
          <a:headEnd/>
          <a:tailEnd/>
        </a:ln>
      </xdr:spPr>
    </xdr:sp>
    <xdr:clientData/>
  </xdr:oneCellAnchor>
  <xdr:oneCellAnchor>
    <xdr:from>
      <xdr:col>3</xdr:col>
      <xdr:colOff>228600</xdr:colOff>
      <xdr:row>12</xdr:row>
      <xdr:rowOff>0</xdr:rowOff>
    </xdr:from>
    <xdr:ext cx="66675" cy="255270"/>
    <xdr:sp macro="" textlink="">
      <xdr:nvSpPr>
        <xdr:cNvPr id="122" name="Text Box 10">
          <a:extLst>
            <a:ext uri="{FF2B5EF4-FFF2-40B4-BE49-F238E27FC236}">
              <a16:creationId xmlns:a16="http://schemas.microsoft.com/office/drawing/2014/main" id="{66E2C428-0ACF-4FED-A20D-CE400EFBADFD}"/>
            </a:ext>
          </a:extLst>
        </xdr:cNvPr>
        <xdr:cNvSpPr txBox="1">
          <a:spLocks noChangeArrowheads="1"/>
        </xdr:cNvSpPr>
      </xdr:nvSpPr>
      <xdr:spPr bwMode="auto">
        <a:xfrm>
          <a:off x="4678680" y="38511480"/>
          <a:ext cx="66675" cy="255270"/>
        </a:xfrm>
        <a:prstGeom prst="rect">
          <a:avLst/>
        </a:prstGeom>
        <a:noFill/>
        <a:ln w="9525">
          <a:noFill/>
          <a:miter lim="800000"/>
          <a:headEnd/>
          <a:tailEnd/>
        </a:ln>
      </xdr:spPr>
    </xdr:sp>
    <xdr:clientData/>
  </xdr:oneCellAnchor>
  <xdr:twoCellAnchor editAs="oneCell">
    <xdr:from>
      <xdr:col>3</xdr:col>
      <xdr:colOff>0</xdr:colOff>
      <xdr:row>280</xdr:row>
      <xdr:rowOff>0</xdr:rowOff>
    </xdr:from>
    <xdr:to>
      <xdr:col>3</xdr:col>
      <xdr:colOff>66675</xdr:colOff>
      <xdr:row>280</xdr:row>
      <xdr:rowOff>188867</xdr:rowOff>
    </xdr:to>
    <xdr:sp macro="" textlink="">
      <xdr:nvSpPr>
        <xdr:cNvPr id="124" name="Text Box 10">
          <a:extLst>
            <a:ext uri="{FF2B5EF4-FFF2-40B4-BE49-F238E27FC236}">
              <a16:creationId xmlns:a16="http://schemas.microsoft.com/office/drawing/2014/main" id="{E503231C-CB8D-49D8-A7C7-102FBBCDCCDA}"/>
            </a:ext>
          </a:extLst>
        </xdr:cNvPr>
        <xdr:cNvSpPr txBox="1">
          <a:spLocks noChangeArrowheads="1"/>
        </xdr:cNvSpPr>
      </xdr:nvSpPr>
      <xdr:spPr bwMode="auto">
        <a:xfrm>
          <a:off x="2263140" y="129959100"/>
          <a:ext cx="66675" cy="203102"/>
        </a:xfrm>
        <a:prstGeom prst="rect">
          <a:avLst/>
        </a:prstGeom>
        <a:noFill/>
        <a:ln w="9525">
          <a:noFill/>
          <a:miter lim="800000"/>
          <a:headEnd/>
          <a:tailEnd/>
        </a:ln>
      </xdr:spPr>
    </xdr:sp>
    <xdr:clientData/>
  </xdr:twoCellAnchor>
  <xdr:twoCellAnchor editAs="oneCell">
    <xdr:from>
      <xdr:col>3</xdr:col>
      <xdr:colOff>0</xdr:colOff>
      <xdr:row>280</xdr:row>
      <xdr:rowOff>0</xdr:rowOff>
    </xdr:from>
    <xdr:to>
      <xdr:col>3</xdr:col>
      <xdr:colOff>5790</xdr:colOff>
      <xdr:row>280</xdr:row>
      <xdr:rowOff>190773</xdr:rowOff>
    </xdr:to>
    <xdr:sp macro="" textlink="">
      <xdr:nvSpPr>
        <xdr:cNvPr id="125" name="Text Box 10">
          <a:extLst>
            <a:ext uri="{FF2B5EF4-FFF2-40B4-BE49-F238E27FC236}">
              <a16:creationId xmlns:a16="http://schemas.microsoft.com/office/drawing/2014/main" id="{F9B05052-AE17-4294-A0D6-644432FC79B1}"/>
            </a:ext>
          </a:extLst>
        </xdr:cNvPr>
        <xdr:cNvSpPr txBox="1">
          <a:spLocks noChangeArrowheads="1"/>
        </xdr:cNvSpPr>
      </xdr:nvSpPr>
      <xdr:spPr bwMode="auto">
        <a:xfrm>
          <a:off x="2577465" y="129959100"/>
          <a:ext cx="5790" cy="205008"/>
        </a:xfrm>
        <a:prstGeom prst="rect">
          <a:avLst/>
        </a:prstGeom>
        <a:noFill/>
        <a:ln w="9525">
          <a:noFill/>
          <a:miter lim="800000"/>
          <a:headEnd/>
          <a:tailEnd/>
        </a:ln>
      </xdr:spPr>
    </xdr:sp>
    <xdr:clientData/>
  </xdr:twoCellAnchor>
  <xdr:twoCellAnchor editAs="oneCell">
    <xdr:from>
      <xdr:col>3</xdr:col>
      <xdr:colOff>0</xdr:colOff>
      <xdr:row>280</xdr:row>
      <xdr:rowOff>0</xdr:rowOff>
    </xdr:from>
    <xdr:to>
      <xdr:col>3</xdr:col>
      <xdr:colOff>5790</xdr:colOff>
      <xdr:row>280</xdr:row>
      <xdr:rowOff>190772</xdr:rowOff>
    </xdr:to>
    <xdr:sp macro="" textlink="">
      <xdr:nvSpPr>
        <xdr:cNvPr id="126" name="Text Box 10">
          <a:extLst>
            <a:ext uri="{FF2B5EF4-FFF2-40B4-BE49-F238E27FC236}">
              <a16:creationId xmlns:a16="http://schemas.microsoft.com/office/drawing/2014/main" id="{0981B662-C6DF-4CC8-8CC1-0C22DADBBC54}"/>
            </a:ext>
          </a:extLst>
        </xdr:cNvPr>
        <xdr:cNvSpPr txBox="1">
          <a:spLocks noChangeArrowheads="1"/>
        </xdr:cNvSpPr>
      </xdr:nvSpPr>
      <xdr:spPr bwMode="auto">
        <a:xfrm>
          <a:off x="2577465" y="129959100"/>
          <a:ext cx="5790" cy="205007"/>
        </a:xfrm>
        <a:prstGeom prst="rect">
          <a:avLst/>
        </a:prstGeom>
        <a:noFill/>
        <a:ln w="9525">
          <a:noFill/>
          <a:miter lim="800000"/>
          <a:headEnd/>
          <a:tailEnd/>
        </a:ln>
      </xdr:spPr>
    </xdr:sp>
    <xdr:clientData/>
  </xdr:twoCellAnchor>
  <xdr:twoCellAnchor editAs="oneCell">
    <xdr:from>
      <xdr:col>3</xdr:col>
      <xdr:colOff>0</xdr:colOff>
      <xdr:row>280</xdr:row>
      <xdr:rowOff>0</xdr:rowOff>
    </xdr:from>
    <xdr:to>
      <xdr:col>3</xdr:col>
      <xdr:colOff>66675</xdr:colOff>
      <xdr:row>281</xdr:row>
      <xdr:rowOff>19099</xdr:rowOff>
    </xdr:to>
    <xdr:sp macro="" textlink="">
      <xdr:nvSpPr>
        <xdr:cNvPr id="127" name="Text Box 10">
          <a:extLst>
            <a:ext uri="{FF2B5EF4-FFF2-40B4-BE49-F238E27FC236}">
              <a16:creationId xmlns:a16="http://schemas.microsoft.com/office/drawing/2014/main" id="{8CBFBF78-5C3D-4396-AF2B-2C5146353844}"/>
            </a:ext>
          </a:extLst>
        </xdr:cNvPr>
        <xdr:cNvSpPr txBox="1">
          <a:spLocks noChangeArrowheads="1"/>
        </xdr:cNvSpPr>
      </xdr:nvSpPr>
      <xdr:spPr bwMode="auto">
        <a:xfrm>
          <a:off x="2263140" y="129959100"/>
          <a:ext cx="66675" cy="259112"/>
        </a:xfrm>
        <a:prstGeom prst="rect">
          <a:avLst/>
        </a:prstGeom>
        <a:noFill/>
        <a:ln w="9525">
          <a:noFill/>
          <a:miter lim="800000"/>
          <a:headEnd/>
          <a:tailEnd/>
        </a:ln>
      </xdr:spPr>
    </xdr:sp>
    <xdr:clientData/>
  </xdr:twoCellAnchor>
  <xdr:twoCellAnchor editAs="oneCell">
    <xdr:from>
      <xdr:col>3</xdr:col>
      <xdr:colOff>0</xdr:colOff>
      <xdr:row>280</xdr:row>
      <xdr:rowOff>0</xdr:rowOff>
    </xdr:from>
    <xdr:to>
      <xdr:col>3</xdr:col>
      <xdr:colOff>5790</xdr:colOff>
      <xdr:row>280</xdr:row>
      <xdr:rowOff>183791</xdr:rowOff>
    </xdr:to>
    <xdr:sp macro="" textlink="">
      <xdr:nvSpPr>
        <xdr:cNvPr id="128" name="Text Box 10">
          <a:extLst>
            <a:ext uri="{FF2B5EF4-FFF2-40B4-BE49-F238E27FC236}">
              <a16:creationId xmlns:a16="http://schemas.microsoft.com/office/drawing/2014/main" id="{856A9CA0-73A0-4D50-8512-6B6400D2DB99}"/>
            </a:ext>
          </a:extLst>
        </xdr:cNvPr>
        <xdr:cNvSpPr txBox="1">
          <a:spLocks noChangeArrowheads="1"/>
        </xdr:cNvSpPr>
      </xdr:nvSpPr>
      <xdr:spPr bwMode="auto">
        <a:xfrm>
          <a:off x="2577465" y="129959100"/>
          <a:ext cx="5790" cy="193354"/>
        </a:xfrm>
        <a:prstGeom prst="rect">
          <a:avLst/>
        </a:prstGeom>
        <a:noFill/>
        <a:ln w="9525">
          <a:noFill/>
          <a:miter lim="800000"/>
          <a:headEnd/>
          <a:tailEnd/>
        </a:ln>
      </xdr:spPr>
    </xdr:sp>
    <xdr:clientData/>
  </xdr:twoCellAnchor>
  <xdr:twoCellAnchor editAs="oneCell">
    <xdr:from>
      <xdr:col>3</xdr:col>
      <xdr:colOff>0</xdr:colOff>
      <xdr:row>280</xdr:row>
      <xdr:rowOff>0</xdr:rowOff>
    </xdr:from>
    <xdr:to>
      <xdr:col>3</xdr:col>
      <xdr:colOff>5790</xdr:colOff>
      <xdr:row>280</xdr:row>
      <xdr:rowOff>183790</xdr:rowOff>
    </xdr:to>
    <xdr:sp macro="" textlink="">
      <xdr:nvSpPr>
        <xdr:cNvPr id="129" name="Text Box 10">
          <a:extLst>
            <a:ext uri="{FF2B5EF4-FFF2-40B4-BE49-F238E27FC236}">
              <a16:creationId xmlns:a16="http://schemas.microsoft.com/office/drawing/2014/main" id="{AEE161F9-0E15-4BC7-96ED-125097937113}"/>
            </a:ext>
          </a:extLst>
        </xdr:cNvPr>
        <xdr:cNvSpPr txBox="1">
          <a:spLocks noChangeArrowheads="1"/>
        </xdr:cNvSpPr>
      </xdr:nvSpPr>
      <xdr:spPr bwMode="auto">
        <a:xfrm>
          <a:off x="2577465" y="129959100"/>
          <a:ext cx="5790" cy="193353"/>
        </a:xfrm>
        <a:prstGeom prst="rect">
          <a:avLst/>
        </a:prstGeom>
        <a:noFill/>
        <a:ln w="9525">
          <a:noFill/>
          <a:miter lim="800000"/>
          <a:headEnd/>
          <a:tailEnd/>
        </a:ln>
      </xdr:spPr>
    </xdr:sp>
    <xdr:clientData/>
  </xdr:twoCellAnchor>
  <xdr:twoCellAnchor editAs="oneCell">
    <xdr:from>
      <xdr:col>3</xdr:col>
      <xdr:colOff>0</xdr:colOff>
      <xdr:row>280</xdr:row>
      <xdr:rowOff>0</xdr:rowOff>
    </xdr:from>
    <xdr:to>
      <xdr:col>3</xdr:col>
      <xdr:colOff>66675</xdr:colOff>
      <xdr:row>281</xdr:row>
      <xdr:rowOff>19099</xdr:rowOff>
    </xdr:to>
    <xdr:sp macro="" textlink="">
      <xdr:nvSpPr>
        <xdr:cNvPr id="130" name="Text Box 10">
          <a:extLst>
            <a:ext uri="{FF2B5EF4-FFF2-40B4-BE49-F238E27FC236}">
              <a16:creationId xmlns:a16="http://schemas.microsoft.com/office/drawing/2014/main" id="{7F344E2C-8B00-49DE-B604-B7E11805F0E9}"/>
            </a:ext>
          </a:extLst>
        </xdr:cNvPr>
        <xdr:cNvSpPr txBox="1">
          <a:spLocks noChangeArrowheads="1"/>
        </xdr:cNvSpPr>
      </xdr:nvSpPr>
      <xdr:spPr bwMode="auto">
        <a:xfrm>
          <a:off x="2263140" y="129959100"/>
          <a:ext cx="66675" cy="259112"/>
        </a:xfrm>
        <a:prstGeom prst="rect">
          <a:avLst/>
        </a:prstGeom>
        <a:noFill/>
        <a:ln w="9525">
          <a:noFill/>
          <a:miter lim="800000"/>
          <a:headEnd/>
          <a:tailEnd/>
        </a:ln>
      </xdr:spPr>
    </xdr:sp>
    <xdr:clientData/>
  </xdr:twoCellAnchor>
  <xdr:twoCellAnchor editAs="oneCell">
    <xdr:from>
      <xdr:col>3</xdr:col>
      <xdr:colOff>0</xdr:colOff>
      <xdr:row>280</xdr:row>
      <xdr:rowOff>0</xdr:rowOff>
    </xdr:from>
    <xdr:to>
      <xdr:col>3</xdr:col>
      <xdr:colOff>7060</xdr:colOff>
      <xdr:row>280</xdr:row>
      <xdr:rowOff>183791</xdr:rowOff>
    </xdr:to>
    <xdr:sp macro="" textlink="">
      <xdr:nvSpPr>
        <xdr:cNvPr id="131" name="Text Box 10">
          <a:extLst>
            <a:ext uri="{FF2B5EF4-FFF2-40B4-BE49-F238E27FC236}">
              <a16:creationId xmlns:a16="http://schemas.microsoft.com/office/drawing/2014/main" id="{13B6F08E-4C7C-467E-B69B-F24F78B0F8A8}"/>
            </a:ext>
          </a:extLst>
        </xdr:cNvPr>
        <xdr:cNvSpPr txBox="1">
          <a:spLocks noChangeArrowheads="1"/>
        </xdr:cNvSpPr>
      </xdr:nvSpPr>
      <xdr:spPr bwMode="auto">
        <a:xfrm>
          <a:off x="2577465" y="129959100"/>
          <a:ext cx="7060" cy="193354"/>
        </a:xfrm>
        <a:prstGeom prst="rect">
          <a:avLst/>
        </a:prstGeom>
        <a:noFill/>
        <a:ln w="9525">
          <a:noFill/>
          <a:miter lim="800000"/>
          <a:headEnd/>
          <a:tailEnd/>
        </a:ln>
      </xdr:spPr>
    </xdr:sp>
    <xdr:clientData/>
  </xdr:twoCellAnchor>
  <xdr:twoCellAnchor editAs="oneCell">
    <xdr:from>
      <xdr:col>3</xdr:col>
      <xdr:colOff>0</xdr:colOff>
      <xdr:row>280</xdr:row>
      <xdr:rowOff>0</xdr:rowOff>
    </xdr:from>
    <xdr:to>
      <xdr:col>3</xdr:col>
      <xdr:colOff>7060</xdr:colOff>
      <xdr:row>280</xdr:row>
      <xdr:rowOff>183790</xdr:rowOff>
    </xdr:to>
    <xdr:sp macro="" textlink="">
      <xdr:nvSpPr>
        <xdr:cNvPr id="132" name="Text Box 10">
          <a:extLst>
            <a:ext uri="{FF2B5EF4-FFF2-40B4-BE49-F238E27FC236}">
              <a16:creationId xmlns:a16="http://schemas.microsoft.com/office/drawing/2014/main" id="{224BD82C-FDA2-4918-88B3-05635EA6A0BE}"/>
            </a:ext>
          </a:extLst>
        </xdr:cNvPr>
        <xdr:cNvSpPr txBox="1">
          <a:spLocks noChangeArrowheads="1"/>
        </xdr:cNvSpPr>
      </xdr:nvSpPr>
      <xdr:spPr bwMode="auto">
        <a:xfrm>
          <a:off x="2577465" y="129959100"/>
          <a:ext cx="7060" cy="193353"/>
        </a:xfrm>
        <a:prstGeom prst="rect">
          <a:avLst/>
        </a:prstGeom>
        <a:noFill/>
        <a:ln w="9525">
          <a:noFill/>
          <a:miter lim="800000"/>
          <a:headEnd/>
          <a:tailEnd/>
        </a:ln>
      </xdr:spPr>
    </xdr:sp>
    <xdr:clientData/>
  </xdr:twoCellAnchor>
  <xdr:oneCellAnchor>
    <xdr:from>
      <xdr:col>3</xdr:col>
      <xdr:colOff>0</xdr:colOff>
      <xdr:row>280</xdr:row>
      <xdr:rowOff>0</xdr:rowOff>
    </xdr:from>
    <xdr:ext cx="66675" cy="279302"/>
    <xdr:sp macro="" textlink="">
      <xdr:nvSpPr>
        <xdr:cNvPr id="133" name="Text Box 10">
          <a:extLst>
            <a:ext uri="{FF2B5EF4-FFF2-40B4-BE49-F238E27FC236}">
              <a16:creationId xmlns:a16="http://schemas.microsoft.com/office/drawing/2014/main" id="{91AA427F-7196-4536-A5BD-F1FD7EAA2308}"/>
            </a:ext>
          </a:extLst>
        </xdr:cNvPr>
        <xdr:cNvSpPr txBox="1">
          <a:spLocks noChangeArrowheads="1"/>
        </xdr:cNvSpPr>
      </xdr:nvSpPr>
      <xdr:spPr bwMode="auto">
        <a:xfrm>
          <a:off x="2247900" y="129959100"/>
          <a:ext cx="66675" cy="279302"/>
        </a:xfrm>
        <a:prstGeom prst="rect">
          <a:avLst/>
        </a:prstGeom>
        <a:noFill/>
        <a:ln w="9525">
          <a:noFill/>
          <a:miter lim="800000"/>
          <a:headEnd/>
          <a:tailEnd/>
        </a:ln>
      </xdr:spPr>
    </xdr:sp>
    <xdr:clientData/>
  </xdr:oneCellAnchor>
  <xdr:oneCellAnchor>
    <xdr:from>
      <xdr:col>3</xdr:col>
      <xdr:colOff>0</xdr:colOff>
      <xdr:row>280</xdr:row>
      <xdr:rowOff>0</xdr:rowOff>
    </xdr:from>
    <xdr:ext cx="5715" cy="212628"/>
    <xdr:sp macro="" textlink="">
      <xdr:nvSpPr>
        <xdr:cNvPr id="134" name="Text Box 10">
          <a:extLst>
            <a:ext uri="{FF2B5EF4-FFF2-40B4-BE49-F238E27FC236}">
              <a16:creationId xmlns:a16="http://schemas.microsoft.com/office/drawing/2014/main" id="{1A51DBA4-546D-4F87-8A7D-CB8B7ABF2A38}"/>
            </a:ext>
          </a:extLst>
        </xdr:cNvPr>
        <xdr:cNvSpPr txBox="1">
          <a:spLocks noChangeArrowheads="1"/>
        </xdr:cNvSpPr>
      </xdr:nvSpPr>
      <xdr:spPr bwMode="auto">
        <a:xfrm>
          <a:off x="2577465" y="129959100"/>
          <a:ext cx="5715" cy="212628"/>
        </a:xfrm>
        <a:prstGeom prst="rect">
          <a:avLst/>
        </a:prstGeom>
        <a:noFill/>
        <a:ln w="9525">
          <a:noFill/>
          <a:miter lim="800000"/>
          <a:headEnd/>
          <a:tailEnd/>
        </a:ln>
      </xdr:spPr>
    </xdr:sp>
    <xdr:clientData/>
  </xdr:oneCellAnchor>
  <xdr:oneCellAnchor>
    <xdr:from>
      <xdr:col>3</xdr:col>
      <xdr:colOff>0</xdr:colOff>
      <xdr:row>280</xdr:row>
      <xdr:rowOff>0</xdr:rowOff>
    </xdr:from>
    <xdr:ext cx="5715" cy="212627"/>
    <xdr:sp macro="" textlink="">
      <xdr:nvSpPr>
        <xdr:cNvPr id="135" name="Text Box 10">
          <a:extLst>
            <a:ext uri="{FF2B5EF4-FFF2-40B4-BE49-F238E27FC236}">
              <a16:creationId xmlns:a16="http://schemas.microsoft.com/office/drawing/2014/main" id="{D8A6CBE6-00FE-4F5C-8902-CC4A62DFA07C}"/>
            </a:ext>
          </a:extLst>
        </xdr:cNvPr>
        <xdr:cNvSpPr txBox="1">
          <a:spLocks noChangeArrowheads="1"/>
        </xdr:cNvSpPr>
      </xdr:nvSpPr>
      <xdr:spPr bwMode="auto">
        <a:xfrm>
          <a:off x="2577465" y="129959100"/>
          <a:ext cx="5715" cy="212627"/>
        </a:xfrm>
        <a:prstGeom prst="rect">
          <a:avLst/>
        </a:prstGeom>
        <a:noFill/>
        <a:ln w="9525">
          <a:noFill/>
          <a:miter lim="800000"/>
          <a:headEnd/>
          <a:tailEnd/>
        </a:ln>
      </xdr:spPr>
    </xdr:sp>
    <xdr:clientData/>
  </xdr:oneCellAnchor>
  <xdr:twoCellAnchor>
    <xdr:from>
      <xdr:col>3</xdr:col>
      <xdr:colOff>0</xdr:colOff>
      <xdr:row>3</xdr:row>
      <xdr:rowOff>0</xdr:rowOff>
    </xdr:from>
    <xdr:to>
      <xdr:col>6</xdr:col>
      <xdr:colOff>390525</xdr:colOff>
      <xdr:row>3</xdr:row>
      <xdr:rowOff>0</xdr:rowOff>
    </xdr:to>
    <xdr:sp macro="" textlink="">
      <xdr:nvSpPr>
        <xdr:cNvPr id="137" name="Text Box 2">
          <a:extLst>
            <a:ext uri="{FF2B5EF4-FFF2-40B4-BE49-F238E27FC236}">
              <a16:creationId xmlns:a16="http://schemas.microsoft.com/office/drawing/2014/main" id="{198BF434-3C38-4164-B285-E5FB4BBDDD1F}"/>
            </a:ext>
          </a:extLst>
        </xdr:cNvPr>
        <xdr:cNvSpPr txBox="1">
          <a:spLocks noChangeArrowheads="1"/>
        </xdr:cNvSpPr>
      </xdr:nvSpPr>
      <xdr:spPr bwMode="auto">
        <a:xfrm>
          <a:off x="4109085" y="8648700"/>
          <a:ext cx="174498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600075</xdr:colOff>
      <xdr:row>3</xdr:row>
      <xdr:rowOff>0</xdr:rowOff>
    </xdr:to>
    <xdr:sp macro="" textlink="">
      <xdr:nvSpPr>
        <xdr:cNvPr id="139" name="Text Box 4">
          <a:extLst>
            <a:ext uri="{FF2B5EF4-FFF2-40B4-BE49-F238E27FC236}">
              <a16:creationId xmlns:a16="http://schemas.microsoft.com/office/drawing/2014/main" id="{D538416D-3519-4383-AC13-361542270AC1}"/>
            </a:ext>
          </a:extLst>
        </xdr:cNvPr>
        <xdr:cNvSpPr txBox="1">
          <a:spLocks noChangeArrowheads="1"/>
        </xdr:cNvSpPr>
      </xdr:nvSpPr>
      <xdr:spPr bwMode="auto">
        <a:xfrm>
          <a:off x="4032885" y="8648700"/>
          <a:ext cx="203073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314325</xdr:colOff>
      <xdr:row>3</xdr:row>
      <xdr:rowOff>0</xdr:rowOff>
    </xdr:to>
    <xdr:sp macro="" textlink="">
      <xdr:nvSpPr>
        <xdr:cNvPr id="141" name="Text Box 6">
          <a:extLst>
            <a:ext uri="{FF2B5EF4-FFF2-40B4-BE49-F238E27FC236}">
              <a16:creationId xmlns:a16="http://schemas.microsoft.com/office/drawing/2014/main" id="{1707AABD-BE86-4280-AC8D-5BD5A78140ED}"/>
            </a:ext>
          </a:extLst>
        </xdr:cNvPr>
        <xdr:cNvSpPr txBox="1">
          <a:spLocks noChangeArrowheads="1"/>
        </xdr:cNvSpPr>
      </xdr:nvSpPr>
      <xdr:spPr bwMode="auto">
        <a:xfrm>
          <a:off x="3653790" y="8648700"/>
          <a:ext cx="212407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editAs="oneCell">
    <xdr:from>
      <xdr:col>3</xdr:col>
      <xdr:colOff>0</xdr:colOff>
      <xdr:row>12</xdr:row>
      <xdr:rowOff>0</xdr:rowOff>
    </xdr:from>
    <xdr:to>
      <xdr:col>3</xdr:col>
      <xdr:colOff>66675</xdr:colOff>
      <xdr:row>12</xdr:row>
      <xdr:rowOff>213966</xdr:rowOff>
    </xdr:to>
    <xdr:sp macro="" textlink="">
      <xdr:nvSpPr>
        <xdr:cNvPr id="143" name="Text Box 10">
          <a:extLst>
            <a:ext uri="{FF2B5EF4-FFF2-40B4-BE49-F238E27FC236}">
              <a16:creationId xmlns:a16="http://schemas.microsoft.com/office/drawing/2014/main" id="{C5FE4C9D-2318-49D3-9391-FAA75A7A1B48}"/>
            </a:ext>
          </a:extLst>
        </xdr:cNvPr>
        <xdr:cNvSpPr txBox="1">
          <a:spLocks noChangeArrowheads="1"/>
        </xdr:cNvSpPr>
      </xdr:nvSpPr>
      <xdr:spPr bwMode="auto">
        <a:xfrm>
          <a:off x="2263140" y="26342340"/>
          <a:ext cx="66675" cy="218514"/>
        </a:xfrm>
        <a:prstGeom prst="rect">
          <a:avLst/>
        </a:prstGeom>
        <a:noFill/>
        <a:ln w="9525">
          <a:noFill/>
          <a:miter lim="800000"/>
          <a:headEnd/>
          <a:tailEnd/>
        </a:ln>
      </xdr:spPr>
    </xdr:sp>
    <xdr:clientData/>
  </xdr:twoCellAnchor>
  <xdr:twoCellAnchor editAs="oneCell">
    <xdr:from>
      <xdr:col>3</xdr:col>
      <xdr:colOff>0</xdr:colOff>
      <xdr:row>280</xdr:row>
      <xdr:rowOff>0</xdr:rowOff>
    </xdr:from>
    <xdr:to>
      <xdr:col>3</xdr:col>
      <xdr:colOff>66675</xdr:colOff>
      <xdr:row>281</xdr:row>
      <xdr:rowOff>192705</xdr:rowOff>
    </xdr:to>
    <xdr:sp macro="" textlink="">
      <xdr:nvSpPr>
        <xdr:cNvPr id="144" name="Text Box 10">
          <a:extLst>
            <a:ext uri="{FF2B5EF4-FFF2-40B4-BE49-F238E27FC236}">
              <a16:creationId xmlns:a16="http://schemas.microsoft.com/office/drawing/2014/main" id="{4786246A-C926-4F7F-9C4C-1A9D0B806E47}"/>
            </a:ext>
          </a:extLst>
        </xdr:cNvPr>
        <xdr:cNvSpPr txBox="1">
          <a:spLocks noChangeArrowheads="1"/>
        </xdr:cNvSpPr>
      </xdr:nvSpPr>
      <xdr:spPr bwMode="auto">
        <a:xfrm>
          <a:off x="2263140" y="129959100"/>
          <a:ext cx="66675" cy="439321"/>
        </a:xfrm>
        <a:prstGeom prst="rect">
          <a:avLst/>
        </a:prstGeom>
        <a:noFill/>
        <a:ln w="9525">
          <a:noFill/>
          <a:miter lim="800000"/>
          <a:headEnd/>
          <a:tailEnd/>
        </a:ln>
      </xdr:spPr>
    </xdr:sp>
    <xdr:clientData/>
  </xdr:twoCellAnchor>
  <xdr:twoCellAnchor editAs="oneCell">
    <xdr:from>
      <xdr:col>3</xdr:col>
      <xdr:colOff>0</xdr:colOff>
      <xdr:row>280</xdr:row>
      <xdr:rowOff>0</xdr:rowOff>
    </xdr:from>
    <xdr:to>
      <xdr:col>3</xdr:col>
      <xdr:colOff>7060</xdr:colOff>
      <xdr:row>281</xdr:row>
      <xdr:rowOff>125462</xdr:rowOff>
    </xdr:to>
    <xdr:sp macro="" textlink="">
      <xdr:nvSpPr>
        <xdr:cNvPr id="145" name="Text Box 10">
          <a:extLst>
            <a:ext uri="{FF2B5EF4-FFF2-40B4-BE49-F238E27FC236}">
              <a16:creationId xmlns:a16="http://schemas.microsoft.com/office/drawing/2014/main" id="{817E1137-2A3B-465F-B383-CF8F2FD6E930}"/>
            </a:ext>
          </a:extLst>
        </xdr:cNvPr>
        <xdr:cNvSpPr txBox="1">
          <a:spLocks noChangeArrowheads="1"/>
        </xdr:cNvSpPr>
      </xdr:nvSpPr>
      <xdr:spPr bwMode="auto">
        <a:xfrm>
          <a:off x="2577465" y="129959100"/>
          <a:ext cx="7060" cy="372647"/>
        </a:xfrm>
        <a:prstGeom prst="rect">
          <a:avLst/>
        </a:prstGeom>
        <a:noFill/>
        <a:ln w="9525">
          <a:noFill/>
          <a:miter lim="800000"/>
          <a:headEnd/>
          <a:tailEnd/>
        </a:ln>
      </xdr:spPr>
    </xdr:sp>
    <xdr:clientData/>
  </xdr:twoCellAnchor>
  <xdr:twoCellAnchor editAs="oneCell">
    <xdr:from>
      <xdr:col>3</xdr:col>
      <xdr:colOff>0</xdr:colOff>
      <xdr:row>280</xdr:row>
      <xdr:rowOff>0</xdr:rowOff>
    </xdr:from>
    <xdr:to>
      <xdr:col>3</xdr:col>
      <xdr:colOff>7060</xdr:colOff>
      <xdr:row>281</xdr:row>
      <xdr:rowOff>125461</xdr:rowOff>
    </xdr:to>
    <xdr:sp macro="" textlink="">
      <xdr:nvSpPr>
        <xdr:cNvPr id="146" name="Text Box 10">
          <a:extLst>
            <a:ext uri="{FF2B5EF4-FFF2-40B4-BE49-F238E27FC236}">
              <a16:creationId xmlns:a16="http://schemas.microsoft.com/office/drawing/2014/main" id="{B76F20E3-2021-4AFB-BBD5-EA80E838B503}"/>
            </a:ext>
          </a:extLst>
        </xdr:cNvPr>
        <xdr:cNvSpPr txBox="1">
          <a:spLocks noChangeArrowheads="1"/>
        </xdr:cNvSpPr>
      </xdr:nvSpPr>
      <xdr:spPr bwMode="auto">
        <a:xfrm>
          <a:off x="2577465" y="129959100"/>
          <a:ext cx="7060" cy="372646"/>
        </a:xfrm>
        <a:prstGeom prst="rect">
          <a:avLst/>
        </a:prstGeom>
        <a:noFill/>
        <a:ln w="9525">
          <a:noFill/>
          <a:miter lim="800000"/>
          <a:headEnd/>
          <a:tailEnd/>
        </a:ln>
      </xdr:spPr>
    </xdr:sp>
    <xdr:clientData/>
  </xdr:twoCellAnchor>
  <xdr:oneCellAnchor>
    <xdr:from>
      <xdr:col>3</xdr:col>
      <xdr:colOff>0</xdr:colOff>
      <xdr:row>12</xdr:row>
      <xdr:rowOff>0</xdr:rowOff>
    </xdr:from>
    <xdr:ext cx="66675" cy="255270"/>
    <xdr:sp macro="" textlink="">
      <xdr:nvSpPr>
        <xdr:cNvPr id="147" name="Text Box 10">
          <a:extLst>
            <a:ext uri="{FF2B5EF4-FFF2-40B4-BE49-F238E27FC236}">
              <a16:creationId xmlns:a16="http://schemas.microsoft.com/office/drawing/2014/main" id="{60BD16CD-78A8-40FB-AC5F-D31282590388}"/>
            </a:ext>
          </a:extLst>
        </xdr:cNvPr>
        <xdr:cNvSpPr txBox="1">
          <a:spLocks noChangeArrowheads="1"/>
        </xdr:cNvSpPr>
      </xdr:nvSpPr>
      <xdr:spPr bwMode="auto">
        <a:xfrm>
          <a:off x="2598420" y="26342340"/>
          <a:ext cx="66675" cy="255270"/>
        </a:xfrm>
        <a:prstGeom prst="rect">
          <a:avLst/>
        </a:prstGeom>
        <a:noFill/>
        <a:ln w="9525">
          <a:noFill/>
          <a:miter lim="800000"/>
          <a:headEnd/>
          <a:tailEnd/>
        </a:ln>
      </xdr:spPr>
    </xdr:sp>
    <xdr:clientData/>
  </xdr:oneCellAnchor>
  <xdr:oneCellAnchor>
    <xdr:from>
      <xdr:col>3</xdr:col>
      <xdr:colOff>0</xdr:colOff>
      <xdr:row>12</xdr:row>
      <xdr:rowOff>0</xdr:rowOff>
    </xdr:from>
    <xdr:ext cx="66675" cy="255270"/>
    <xdr:sp macro="" textlink="">
      <xdr:nvSpPr>
        <xdr:cNvPr id="148" name="Text Box 10">
          <a:extLst>
            <a:ext uri="{FF2B5EF4-FFF2-40B4-BE49-F238E27FC236}">
              <a16:creationId xmlns:a16="http://schemas.microsoft.com/office/drawing/2014/main" id="{ACDB2606-96AF-4A8A-B9B7-77AC7AB6C744}"/>
            </a:ext>
          </a:extLst>
        </xdr:cNvPr>
        <xdr:cNvSpPr txBox="1">
          <a:spLocks noChangeArrowheads="1"/>
        </xdr:cNvSpPr>
      </xdr:nvSpPr>
      <xdr:spPr bwMode="auto">
        <a:xfrm>
          <a:off x="2994660" y="26342340"/>
          <a:ext cx="66675" cy="255270"/>
        </a:xfrm>
        <a:prstGeom prst="rect">
          <a:avLst/>
        </a:prstGeom>
        <a:noFill/>
        <a:ln w="9525">
          <a:noFill/>
          <a:miter lim="800000"/>
          <a:headEnd/>
          <a:tailEnd/>
        </a:ln>
      </xdr:spPr>
    </xdr:sp>
    <xdr:clientData/>
  </xdr:oneCellAnchor>
  <xdr:oneCellAnchor>
    <xdr:from>
      <xdr:col>3</xdr:col>
      <xdr:colOff>0</xdr:colOff>
      <xdr:row>12</xdr:row>
      <xdr:rowOff>0</xdr:rowOff>
    </xdr:from>
    <xdr:ext cx="66675" cy="255270"/>
    <xdr:sp macro="" textlink="">
      <xdr:nvSpPr>
        <xdr:cNvPr id="149" name="Text Box 10">
          <a:extLst>
            <a:ext uri="{FF2B5EF4-FFF2-40B4-BE49-F238E27FC236}">
              <a16:creationId xmlns:a16="http://schemas.microsoft.com/office/drawing/2014/main" id="{0DA896AD-30EF-4380-ACA6-4FCE732F00DD}"/>
            </a:ext>
          </a:extLst>
        </xdr:cNvPr>
        <xdr:cNvSpPr txBox="1">
          <a:spLocks noChangeArrowheads="1"/>
        </xdr:cNvSpPr>
      </xdr:nvSpPr>
      <xdr:spPr bwMode="auto">
        <a:xfrm>
          <a:off x="3520440" y="26342340"/>
          <a:ext cx="66675" cy="255270"/>
        </a:xfrm>
        <a:prstGeom prst="rect">
          <a:avLst/>
        </a:prstGeom>
        <a:noFill/>
        <a:ln w="9525">
          <a:noFill/>
          <a:miter lim="800000"/>
          <a:headEnd/>
          <a:tailEnd/>
        </a:ln>
      </xdr:spPr>
    </xdr:sp>
    <xdr:clientData/>
  </xdr:oneCellAnchor>
  <xdr:oneCellAnchor>
    <xdr:from>
      <xdr:col>3</xdr:col>
      <xdr:colOff>0</xdr:colOff>
      <xdr:row>12</xdr:row>
      <xdr:rowOff>0</xdr:rowOff>
    </xdr:from>
    <xdr:ext cx="66675" cy="255270"/>
    <xdr:sp macro="" textlink="">
      <xdr:nvSpPr>
        <xdr:cNvPr id="150" name="Text Box 10">
          <a:extLst>
            <a:ext uri="{FF2B5EF4-FFF2-40B4-BE49-F238E27FC236}">
              <a16:creationId xmlns:a16="http://schemas.microsoft.com/office/drawing/2014/main" id="{95143A01-2B4B-419D-8AF8-CEE735CF9A47}"/>
            </a:ext>
          </a:extLst>
        </xdr:cNvPr>
        <xdr:cNvSpPr txBox="1">
          <a:spLocks noChangeArrowheads="1"/>
        </xdr:cNvSpPr>
      </xdr:nvSpPr>
      <xdr:spPr bwMode="auto">
        <a:xfrm>
          <a:off x="3985260" y="26342340"/>
          <a:ext cx="66675" cy="255270"/>
        </a:xfrm>
        <a:prstGeom prst="rect">
          <a:avLst/>
        </a:prstGeom>
        <a:noFill/>
        <a:ln w="9525">
          <a:noFill/>
          <a:miter lim="800000"/>
          <a:headEnd/>
          <a:tailEnd/>
        </a:ln>
      </xdr:spPr>
    </xdr:sp>
    <xdr:clientData/>
  </xdr:oneCellAnchor>
  <xdr:oneCellAnchor>
    <xdr:from>
      <xdr:col>3</xdr:col>
      <xdr:colOff>0</xdr:colOff>
      <xdr:row>12</xdr:row>
      <xdr:rowOff>0</xdr:rowOff>
    </xdr:from>
    <xdr:ext cx="66675" cy="255270"/>
    <xdr:sp macro="" textlink="">
      <xdr:nvSpPr>
        <xdr:cNvPr id="151" name="Text Box 10">
          <a:extLst>
            <a:ext uri="{FF2B5EF4-FFF2-40B4-BE49-F238E27FC236}">
              <a16:creationId xmlns:a16="http://schemas.microsoft.com/office/drawing/2014/main" id="{F07183CC-5640-4215-93FD-1283AD891228}"/>
            </a:ext>
          </a:extLst>
        </xdr:cNvPr>
        <xdr:cNvSpPr txBox="1">
          <a:spLocks noChangeArrowheads="1"/>
        </xdr:cNvSpPr>
      </xdr:nvSpPr>
      <xdr:spPr bwMode="auto">
        <a:xfrm>
          <a:off x="4450080" y="26342340"/>
          <a:ext cx="66675" cy="255270"/>
        </a:xfrm>
        <a:prstGeom prst="rect">
          <a:avLst/>
        </a:prstGeom>
        <a:noFill/>
        <a:ln w="9525">
          <a:noFill/>
          <a:miter lim="800000"/>
          <a:headEnd/>
          <a:tailEnd/>
        </a:ln>
      </xdr:spPr>
    </xdr:sp>
    <xdr:clientData/>
  </xdr:oneCellAnchor>
  <xdr:oneCellAnchor>
    <xdr:from>
      <xdr:col>4</xdr:col>
      <xdr:colOff>0</xdr:colOff>
      <xdr:row>12</xdr:row>
      <xdr:rowOff>0</xdr:rowOff>
    </xdr:from>
    <xdr:ext cx="66675" cy="255270"/>
    <xdr:sp macro="" textlink="">
      <xdr:nvSpPr>
        <xdr:cNvPr id="152" name="Text Box 10">
          <a:extLst>
            <a:ext uri="{FF2B5EF4-FFF2-40B4-BE49-F238E27FC236}">
              <a16:creationId xmlns:a16="http://schemas.microsoft.com/office/drawing/2014/main" id="{A4D4486D-CDB9-4A09-B42D-82959608C7DE}"/>
            </a:ext>
          </a:extLst>
        </xdr:cNvPr>
        <xdr:cNvSpPr txBox="1">
          <a:spLocks noChangeArrowheads="1"/>
        </xdr:cNvSpPr>
      </xdr:nvSpPr>
      <xdr:spPr bwMode="auto">
        <a:xfrm>
          <a:off x="4838700" y="26342340"/>
          <a:ext cx="66675" cy="255270"/>
        </a:xfrm>
        <a:prstGeom prst="rect">
          <a:avLst/>
        </a:prstGeom>
        <a:noFill/>
        <a:ln w="9525">
          <a:noFill/>
          <a:miter lim="800000"/>
          <a:headEnd/>
          <a:tailEnd/>
        </a:ln>
      </xdr:spPr>
    </xdr:sp>
    <xdr:clientData/>
  </xdr:oneCellAnchor>
  <xdr:twoCellAnchor editAs="oneCell">
    <xdr:from>
      <xdr:col>3</xdr:col>
      <xdr:colOff>0</xdr:colOff>
      <xdr:row>280</xdr:row>
      <xdr:rowOff>0</xdr:rowOff>
    </xdr:from>
    <xdr:to>
      <xdr:col>3</xdr:col>
      <xdr:colOff>66675</xdr:colOff>
      <xdr:row>281</xdr:row>
      <xdr:rowOff>49578</xdr:rowOff>
    </xdr:to>
    <xdr:sp macro="" textlink="">
      <xdr:nvSpPr>
        <xdr:cNvPr id="153" name="Text Box 10">
          <a:extLst>
            <a:ext uri="{FF2B5EF4-FFF2-40B4-BE49-F238E27FC236}">
              <a16:creationId xmlns:a16="http://schemas.microsoft.com/office/drawing/2014/main" id="{FF91DA94-06BC-41A9-9098-D5AE95B61E20}"/>
            </a:ext>
          </a:extLst>
        </xdr:cNvPr>
        <xdr:cNvSpPr txBox="1">
          <a:spLocks noChangeArrowheads="1"/>
        </xdr:cNvSpPr>
      </xdr:nvSpPr>
      <xdr:spPr bwMode="auto">
        <a:xfrm>
          <a:off x="2263140" y="129959100"/>
          <a:ext cx="66675" cy="289591"/>
        </a:xfrm>
        <a:prstGeom prst="rect">
          <a:avLst/>
        </a:prstGeom>
        <a:noFill/>
        <a:ln w="9525">
          <a:noFill/>
          <a:miter lim="800000"/>
          <a:headEnd/>
          <a:tailEnd/>
        </a:ln>
      </xdr:spPr>
    </xdr:sp>
    <xdr:clientData/>
  </xdr:twoCellAnchor>
  <xdr:twoCellAnchor editAs="oneCell">
    <xdr:from>
      <xdr:col>3</xdr:col>
      <xdr:colOff>0</xdr:colOff>
      <xdr:row>280</xdr:row>
      <xdr:rowOff>0</xdr:rowOff>
    </xdr:from>
    <xdr:to>
      <xdr:col>3</xdr:col>
      <xdr:colOff>7060</xdr:colOff>
      <xdr:row>280</xdr:row>
      <xdr:rowOff>209598</xdr:rowOff>
    </xdr:to>
    <xdr:sp macro="" textlink="">
      <xdr:nvSpPr>
        <xdr:cNvPr id="154" name="Text Box 10">
          <a:extLst>
            <a:ext uri="{FF2B5EF4-FFF2-40B4-BE49-F238E27FC236}">
              <a16:creationId xmlns:a16="http://schemas.microsoft.com/office/drawing/2014/main" id="{CC0649D9-69DF-48ED-B931-CA84C80CC14E}"/>
            </a:ext>
          </a:extLst>
        </xdr:cNvPr>
        <xdr:cNvSpPr txBox="1">
          <a:spLocks noChangeArrowheads="1"/>
        </xdr:cNvSpPr>
      </xdr:nvSpPr>
      <xdr:spPr bwMode="auto">
        <a:xfrm>
          <a:off x="2577465" y="129959100"/>
          <a:ext cx="7060" cy="223833"/>
        </a:xfrm>
        <a:prstGeom prst="rect">
          <a:avLst/>
        </a:prstGeom>
        <a:noFill/>
        <a:ln w="9525">
          <a:noFill/>
          <a:miter lim="800000"/>
          <a:headEnd/>
          <a:tailEnd/>
        </a:ln>
      </xdr:spPr>
    </xdr:sp>
    <xdr:clientData/>
  </xdr:twoCellAnchor>
  <xdr:twoCellAnchor editAs="oneCell">
    <xdr:from>
      <xdr:col>3</xdr:col>
      <xdr:colOff>0</xdr:colOff>
      <xdr:row>280</xdr:row>
      <xdr:rowOff>0</xdr:rowOff>
    </xdr:from>
    <xdr:to>
      <xdr:col>3</xdr:col>
      <xdr:colOff>7060</xdr:colOff>
      <xdr:row>280</xdr:row>
      <xdr:rowOff>209597</xdr:rowOff>
    </xdr:to>
    <xdr:sp macro="" textlink="">
      <xdr:nvSpPr>
        <xdr:cNvPr id="155" name="Text Box 10">
          <a:extLst>
            <a:ext uri="{FF2B5EF4-FFF2-40B4-BE49-F238E27FC236}">
              <a16:creationId xmlns:a16="http://schemas.microsoft.com/office/drawing/2014/main" id="{DA2A543C-F6DC-4564-B07C-DDEE9793220F}"/>
            </a:ext>
          </a:extLst>
        </xdr:cNvPr>
        <xdr:cNvSpPr txBox="1">
          <a:spLocks noChangeArrowheads="1"/>
        </xdr:cNvSpPr>
      </xdr:nvSpPr>
      <xdr:spPr bwMode="auto">
        <a:xfrm>
          <a:off x="2577465" y="129959100"/>
          <a:ext cx="7060" cy="223832"/>
        </a:xfrm>
        <a:prstGeom prst="rect">
          <a:avLst/>
        </a:prstGeom>
        <a:noFill/>
        <a:ln w="9525">
          <a:noFill/>
          <a:miter lim="800000"/>
          <a:headEnd/>
          <a:tailEnd/>
        </a:ln>
      </xdr:spPr>
    </xdr:sp>
    <xdr:clientData/>
  </xdr:twoCellAnchor>
  <xdr:twoCellAnchor editAs="oneCell">
    <xdr:from>
      <xdr:col>3</xdr:col>
      <xdr:colOff>0</xdr:colOff>
      <xdr:row>280</xdr:row>
      <xdr:rowOff>0</xdr:rowOff>
    </xdr:from>
    <xdr:to>
      <xdr:col>3</xdr:col>
      <xdr:colOff>66675</xdr:colOff>
      <xdr:row>281</xdr:row>
      <xdr:rowOff>49578</xdr:rowOff>
    </xdr:to>
    <xdr:sp macro="" textlink="">
      <xdr:nvSpPr>
        <xdr:cNvPr id="156" name="Text Box 10">
          <a:extLst>
            <a:ext uri="{FF2B5EF4-FFF2-40B4-BE49-F238E27FC236}">
              <a16:creationId xmlns:a16="http://schemas.microsoft.com/office/drawing/2014/main" id="{D9EDC3FF-B95F-41F5-A6F4-2FFE94527370}"/>
            </a:ext>
          </a:extLst>
        </xdr:cNvPr>
        <xdr:cNvSpPr txBox="1">
          <a:spLocks noChangeArrowheads="1"/>
        </xdr:cNvSpPr>
      </xdr:nvSpPr>
      <xdr:spPr bwMode="auto">
        <a:xfrm>
          <a:off x="2263140" y="129959100"/>
          <a:ext cx="66675" cy="289591"/>
        </a:xfrm>
        <a:prstGeom prst="rect">
          <a:avLst/>
        </a:prstGeom>
        <a:noFill/>
        <a:ln w="9525">
          <a:noFill/>
          <a:miter lim="800000"/>
          <a:headEnd/>
          <a:tailEnd/>
        </a:ln>
      </xdr:spPr>
    </xdr:sp>
    <xdr:clientData/>
  </xdr:twoCellAnchor>
  <xdr:twoCellAnchor editAs="oneCell">
    <xdr:from>
      <xdr:col>3</xdr:col>
      <xdr:colOff>0</xdr:colOff>
      <xdr:row>280</xdr:row>
      <xdr:rowOff>0</xdr:rowOff>
    </xdr:from>
    <xdr:to>
      <xdr:col>3</xdr:col>
      <xdr:colOff>7060</xdr:colOff>
      <xdr:row>280</xdr:row>
      <xdr:rowOff>209598</xdr:rowOff>
    </xdr:to>
    <xdr:sp macro="" textlink="">
      <xdr:nvSpPr>
        <xdr:cNvPr id="157" name="Text Box 10">
          <a:extLst>
            <a:ext uri="{FF2B5EF4-FFF2-40B4-BE49-F238E27FC236}">
              <a16:creationId xmlns:a16="http://schemas.microsoft.com/office/drawing/2014/main" id="{11DC3A8E-8576-40CE-AC39-DFA6A3CB0580}"/>
            </a:ext>
          </a:extLst>
        </xdr:cNvPr>
        <xdr:cNvSpPr txBox="1">
          <a:spLocks noChangeArrowheads="1"/>
        </xdr:cNvSpPr>
      </xdr:nvSpPr>
      <xdr:spPr bwMode="auto">
        <a:xfrm>
          <a:off x="2577465" y="129959100"/>
          <a:ext cx="7060" cy="223833"/>
        </a:xfrm>
        <a:prstGeom prst="rect">
          <a:avLst/>
        </a:prstGeom>
        <a:noFill/>
        <a:ln w="9525">
          <a:noFill/>
          <a:miter lim="800000"/>
          <a:headEnd/>
          <a:tailEnd/>
        </a:ln>
      </xdr:spPr>
    </xdr:sp>
    <xdr:clientData/>
  </xdr:twoCellAnchor>
  <xdr:twoCellAnchor editAs="oneCell">
    <xdr:from>
      <xdr:col>3</xdr:col>
      <xdr:colOff>0</xdr:colOff>
      <xdr:row>280</xdr:row>
      <xdr:rowOff>0</xdr:rowOff>
    </xdr:from>
    <xdr:to>
      <xdr:col>3</xdr:col>
      <xdr:colOff>7060</xdr:colOff>
      <xdr:row>280</xdr:row>
      <xdr:rowOff>209597</xdr:rowOff>
    </xdr:to>
    <xdr:sp macro="" textlink="">
      <xdr:nvSpPr>
        <xdr:cNvPr id="158" name="Text Box 10">
          <a:extLst>
            <a:ext uri="{FF2B5EF4-FFF2-40B4-BE49-F238E27FC236}">
              <a16:creationId xmlns:a16="http://schemas.microsoft.com/office/drawing/2014/main" id="{7FD5B409-0469-48CB-97AF-EC7C422404F4}"/>
            </a:ext>
          </a:extLst>
        </xdr:cNvPr>
        <xdr:cNvSpPr txBox="1">
          <a:spLocks noChangeArrowheads="1"/>
        </xdr:cNvSpPr>
      </xdr:nvSpPr>
      <xdr:spPr bwMode="auto">
        <a:xfrm>
          <a:off x="2577465" y="129959100"/>
          <a:ext cx="7060" cy="223832"/>
        </a:xfrm>
        <a:prstGeom prst="rect">
          <a:avLst/>
        </a:prstGeom>
        <a:noFill/>
        <a:ln w="9525">
          <a:noFill/>
          <a:miter lim="800000"/>
          <a:headEnd/>
          <a:tailEnd/>
        </a:ln>
      </xdr:spPr>
    </xdr:sp>
    <xdr:clientData/>
  </xdr:twoCellAnchor>
  <xdr:oneCellAnchor>
    <xdr:from>
      <xdr:col>3</xdr:col>
      <xdr:colOff>0</xdr:colOff>
      <xdr:row>280</xdr:row>
      <xdr:rowOff>0</xdr:rowOff>
    </xdr:from>
    <xdr:ext cx="66675" cy="279302"/>
    <xdr:sp macro="" textlink="">
      <xdr:nvSpPr>
        <xdr:cNvPr id="159" name="Text Box 10">
          <a:extLst>
            <a:ext uri="{FF2B5EF4-FFF2-40B4-BE49-F238E27FC236}">
              <a16:creationId xmlns:a16="http://schemas.microsoft.com/office/drawing/2014/main" id="{3A2E142A-370E-4BA8-8F00-761A5DC38517}"/>
            </a:ext>
          </a:extLst>
        </xdr:cNvPr>
        <xdr:cNvSpPr txBox="1">
          <a:spLocks noChangeArrowheads="1"/>
        </xdr:cNvSpPr>
      </xdr:nvSpPr>
      <xdr:spPr bwMode="auto">
        <a:xfrm>
          <a:off x="2247900" y="129959100"/>
          <a:ext cx="66675" cy="279302"/>
        </a:xfrm>
        <a:prstGeom prst="rect">
          <a:avLst/>
        </a:prstGeom>
        <a:noFill/>
        <a:ln w="9525">
          <a:noFill/>
          <a:miter lim="800000"/>
          <a:headEnd/>
          <a:tailEnd/>
        </a:ln>
      </xdr:spPr>
    </xdr:sp>
    <xdr:clientData/>
  </xdr:oneCellAnchor>
  <xdr:oneCellAnchor>
    <xdr:from>
      <xdr:col>3</xdr:col>
      <xdr:colOff>0</xdr:colOff>
      <xdr:row>280</xdr:row>
      <xdr:rowOff>0</xdr:rowOff>
    </xdr:from>
    <xdr:ext cx="5715" cy="212628"/>
    <xdr:sp macro="" textlink="">
      <xdr:nvSpPr>
        <xdr:cNvPr id="160" name="Text Box 10">
          <a:extLst>
            <a:ext uri="{FF2B5EF4-FFF2-40B4-BE49-F238E27FC236}">
              <a16:creationId xmlns:a16="http://schemas.microsoft.com/office/drawing/2014/main" id="{7630B17D-EA72-466D-ACEB-9DA9FB07DDC4}"/>
            </a:ext>
          </a:extLst>
        </xdr:cNvPr>
        <xdr:cNvSpPr txBox="1">
          <a:spLocks noChangeArrowheads="1"/>
        </xdr:cNvSpPr>
      </xdr:nvSpPr>
      <xdr:spPr bwMode="auto">
        <a:xfrm>
          <a:off x="2577465" y="129959100"/>
          <a:ext cx="5715" cy="212628"/>
        </a:xfrm>
        <a:prstGeom prst="rect">
          <a:avLst/>
        </a:prstGeom>
        <a:noFill/>
        <a:ln w="9525">
          <a:noFill/>
          <a:miter lim="800000"/>
          <a:headEnd/>
          <a:tailEnd/>
        </a:ln>
      </xdr:spPr>
    </xdr:sp>
    <xdr:clientData/>
  </xdr:oneCellAnchor>
  <xdr:oneCellAnchor>
    <xdr:from>
      <xdr:col>3</xdr:col>
      <xdr:colOff>0</xdr:colOff>
      <xdr:row>280</xdr:row>
      <xdr:rowOff>0</xdr:rowOff>
    </xdr:from>
    <xdr:ext cx="5715" cy="212627"/>
    <xdr:sp macro="" textlink="">
      <xdr:nvSpPr>
        <xdr:cNvPr id="161" name="Text Box 10">
          <a:extLst>
            <a:ext uri="{FF2B5EF4-FFF2-40B4-BE49-F238E27FC236}">
              <a16:creationId xmlns:a16="http://schemas.microsoft.com/office/drawing/2014/main" id="{49EF73DD-624C-426F-B80D-1E031B00E516}"/>
            </a:ext>
          </a:extLst>
        </xdr:cNvPr>
        <xdr:cNvSpPr txBox="1">
          <a:spLocks noChangeArrowheads="1"/>
        </xdr:cNvSpPr>
      </xdr:nvSpPr>
      <xdr:spPr bwMode="auto">
        <a:xfrm>
          <a:off x="2577465" y="129959100"/>
          <a:ext cx="5715" cy="212627"/>
        </a:xfrm>
        <a:prstGeom prst="rect">
          <a:avLst/>
        </a:prstGeom>
        <a:noFill/>
        <a:ln w="9525">
          <a:noFill/>
          <a:miter lim="800000"/>
          <a:headEnd/>
          <a:tailEnd/>
        </a:ln>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
  <sheetViews>
    <sheetView view="pageBreakPreview" zoomScaleNormal="100" zoomScaleSheetLayoutView="100" workbookViewId="0">
      <selection activeCell="B11" sqref="B11:F11"/>
    </sheetView>
  </sheetViews>
  <sheetFormatPr defaultColWidth="8.7265625" defaultRowHeight="14"/>
  <cols>
    <col min="1" max="3" width="8.7265625" style="1"/>
    <col min="4" max="4" width="26.453125" style="3" customWidth="1"/>
    <col min="5" max="16384" width="8.7265625" style="1"/>
  </cols>
  <sheetData>
    <row r="1" spans="1:9" s="2" customFormat="1" ht="53.5" customHeight="1">
      <c r="A1" s="209" t="s">
        <v>310</v>
      </c>
      <c r="B1" s="210"/>
      <c r="C1" s="210"/>
      <c r="D1" s="210"/>
      <c r="E1" s="210"/>
      <c r="F1" s="210"/>
      <c r="G1" s="210"/>
      <c r="H1" s="210"/>
      <c r="I1" s="210"/>
    </row>
    <row r="2" spans="1:9" s="2" customFormat="1" ht="26.15" customHeight="1">
      <c r="A2" s="211" t="s">
        <v>306</v>
      </c>
      <c r="B2" s="212"/>
      <c r="C2" s="212"/>
      <c r="D2" s="212"/>
      <c r="E2" s="212"/>
      <c r="F2" s="212"/>
      <c r="G2" s="212"/>
      <c r="H2" s="212"/>
      <c r="I2" s="212"/>
    </row>
    <row r="3" spans="1:9" s="2" customFormat="1" ht="27" customHeight="1">
      <c r="A3" s="5" t="s">
        <v>24</v>
      </c>
      <c r="B3" s="213" t="s">
        <v>19</v>
      </c>
      <c r="C3" s="213"/>
      <c r="D3" s="213"/>
      <c r="E3" s="213"/>
      <c r="F3" s="213"/>
      <c r="G3" s="218" t="s">
        <v>20</v>
      </c>
      <c r="H3" s="219"/>
      <c r="I3" s="220"/>
    </row>
    <row r="4" spans="1:9" s="2" customFormat="1" ht="30" customHeight="1">
      <c r="A4" s="4">
        <v>1</v>
      </c>
      <c r="B4" s="214" t="s">
        <v>21</v>
      </c>
      <c r="C4" s="214"/>
      <c r="D4" s="214"/>
      <c r="E4" s="214"/>
      <c r="F4" s="214"/>
      <c r="G4" s="215" t="e">
        <f>'Fin Bid Lot1'!#REF!-G5</f>
        <v>#REF!</v>
      </c>
      <c r="H4" s="216"/>
      <c r="I4" s="217"/>
    </row>
    <row r="5" spans="1:9" s="2" customFormat="1" ht="30" customHeight="1">
      <c r="A5" s="4">
        <v>2</v>
      </c>
      <c r="B5" s="214" t="s">
        <v>26</v>
      </c>
      <c r="C5" s="214"/>
      <c r="D5" s="214"/>
      <c r="E5" s="214"/>
      <c r="F5" s="214"/>
      <c r="G5" s="215">
        <f>SUM('Fin Bid Lot1'!G88:G183)</f>
        <v>0</v>
      </c>
      <c r="H5" s="216"/>
      <c r="I5" s="217"/>
    </row>
    <row r="6" spans="1:9" s="2" customFormat="1" ht="30" customHeight="1">
      <c r="A6" s="4">
        <v>3</v>
      </c>
      <c r="B6" s="214" t="s">
        <v>288</v>
      </c>
      <c r="C6" s="214"/>
      <c r="D6" s="214"/>
      <c r="E6" s="214"/>
      <c r="F6" s="214"/>
      <c r="G6" s="215" t="e">
        <f>#REF!</f>
        <v>#REF!</v>
      </c>
      <c r="H6" s="216"/>
      <c r="I6" s="217"/>
    </row>
    <row r="7" spans="1:9" s="2" customFormat="1" ht="30" customHeight="1">
      <c r="A7" s="4">
        <v>4</v>
      </c>
      <c r="B7" s="214" t="s">
        <v>289</v>
      </c>
      <c r="C7" s="214"/>
      <c r="D7" s="214"/>
      <c r="E7" s="214"/>
      <c r="F7" s="214"/>
      <c r="G7" s="215" t="e">
        <f>#REF!</f>
        <v>#REF!</v>
      </c>
      <c r="H7" s="216"/>
      <c r="I7" s="217"/>
    </row>
    <row r="8" spans="1:9" s="2" customFormat="1" ht="30" customHeight="1">
      <c r="A8" s="4"/>
      <c r="B8" s="221" t="s">
        <v>309</v>
      </c>
      <c r="C8" s="221"/>
      <c r="D8" s="221"/>
      <c r="E8" s="221"/>
      <c r="F8" s="221"/>
      <c r="G8" s="222" t="e">
        <f>SUM(G4:I7)</f>
        <v>#REF!</v>
      </c>
      <c r="H8" s="223"/>
      <c r="I8" s="224"/>
    </row>
    <row r="9" spans="1:9" s="2" customFormat="1" ht="30" customHeight="1">
      <c r="A9" s="4"/>
      <c r="B9" s="225" t="s">
        <v>308</v>
      </c>
      <c r="C9" s="225"/>
      <c r="D9" s="225"/>
      <c r="E9" s="225"/>
      <c r="F9" s="225"/>
      <c r="G9" s="215" t="e">
        <f>5%*G8</f>
        <v>#REF!</v>
      </c>
      <c r="H9" s="216"/>
      <c r="I9" s="217"/>
    </row>
    <row r="10" spans="1:9" s="2" customFormat="1" ht="30" customHeight="1">
      <c r="A10" s="4"/>
      <c r="B10" s="221" t="s">
        <v>305</v>
      </c>
      <c r="C10" s="221"/>
      <c r="D10" s="221"/>
      <c r="E10" s="221"/>
      <c r="F10" s="221"/>
      <c r="G10" s="222" t="e">
        <f>SUM(G8:I9)</f>
        <v>#REF!</v>
      </c>
      <c r="H10" s="223"/>
      <c r="I10" s="224"/>
    </row>
    <row r="11" spans="1:9" s="2" customFormat="1" ht="30" customHeight="1">
      <c r="A11" s="5"/>
      <c r="B11" s="221" t="s">
        <v>23</v>
      </c>
      <c r="C11" s="221"/>
      <c r="D11" s="221"/>
      <c r="E11" s="221"/>
      <c r="F11" s="221"/>
      <c r="G11" s="222" t="e">
        <f>ROUNDUP(G10,-3)</f>
        <v>#REF!</v>
      </c>
      <c r="H11" s="223"/>
      <c r="I11" s="224"/>
    </row>
  </sheetData>
  <mergeCells count="20">
    <mergeCell ref="B11:F11"/>
    <mergeCell ref="G11:I11"/>
    <mergeCell ref="B6:F6"/>
    <mergeCell ref="G6:I6"/>
    <mergeCell ref="B5:F5"/>
    <mergeCell ref="G5:I5"/>
    <mergeCell ref="B7:F7"/>
    <mergeCell ref="G7:I7"/>
    <mergeCell ref="B8:F8"/>
    <mergeCell ref="G8:I8"/>
    <mergeCell ref="B9:F9"/>
    <mergeCell ref="G9:I9"/>
    <mergeCell ref="B10:F10"/>
    <mergeCell ref="G10:I10"/>
    <mergeCell ref="A1:I1"/>
    <mergeCell ref="A2:I2"/>
    <mergeCell ref="B3:F3"/>
    <mergeCell ref="B4:F4"/>
    <mergeCell ref="G4:I4"/>
    <mergeCell ref="G3:I3"/>
  </mergeCells>
  <printOptions horizontalCentered="1"/>
  <pageMargins left="0.7" right="0.7" top="0.75" bottom="0.75" header="0.3" footer="0.3"/>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2"/>
  <sheetViews>
    <sheetView view="pageBreakPreview" topLeftCell="A4" zoomScaleNormal="100" zoomScaleSheetLayoutView="100" workbookViewId="0">
      <selection activeCell="C7" sqref="C7"/>
    </sheetView>
  </sheetViews>
  <sheetFormatPr defaultColWidth="8.7265625" defaultRowHeight="14"/>
  <cols>
    <col min="1" max="1" width="8.7265625" style="1"/>
    <col min="2" max="2" width="47.54296875" style="1" customWidth="1"/>
    <col min="3" max="3" width="23.54296875" style="1" customWidth="1"/>
    <col min="4" max="16384" width="8.7265625" style="1"/>
  </cols>
  <sheetData>
    <row r="1" spans="1:5" s="2" customFormat="1" ht="53.5" customHeight="1">
      <c r="A1" s="209" t="s">
        <v>310</v>
      </c>
      <c r="B1" s="210"/>
      <c r="C1" s="210"/>
    </row>
    <row r="2" spans="1:5" s="2" customFormat="1" ht="26.15" customHeight="1">
      <c r="A2" s="211" t="s">
        <v>306</v>
      </c>
      <c r="B2" s="212"/>
      <c r="C2" s="212"/>
    </row>
    <row r="3" spans="1:5" s="2" customFormat="1" ht="27" customHeight="1">
      <c r="A3" s="6" t="s">
        <v>24</v>
      </c>
      <c r="B3" s="6" t="s">
        <v>19</v>
      </c>
      <c r="C3" s="6" t="s">
        <v>20</v>
      </c>
    </row>
    <row r="4" spans="1:5" s="2" customFormat="1" ht="30" customHeight="1">
      <c r="A4" s="4">
        <v>1</v>
      </c>
      <c r="B4" s="7" t="s">
        <v>21</v>
      </c>
      <c r="C4" s="9" t="e">
        <f>#REF!</f>
        <v>#REF!</v>
      </c>
    </row>
    <row r="5" spans="1:5" s="2" customFormat="1" ht="30" customHeight="1">
      <c r="A5" s="4">
        <v>2</v>
      </c>
      <c r="B5" s="7" t="s">
        <v>26</v>
      </c>
      <c r="C5" s="9" t="e">
        <f>#REF!</f>
        <v>#REF!</v>
      </c>
    </row>
    <row r="6" spans="1:5" s="2" customFormat="1" ht="30" customHeight="1">
      <c r="A6" s="4">
        <v>3</v>
      </c>
      <c r="B6" s="7" t="s">
        <v>288</v>
      </c>
      <c r="C6" s="9" t="e">
        <f>#REF!</f>
        <v>#REF!</v>
      </c>
    </row>
    <row r="7" spans="1:5" s="2" customFormat="1" ht="30" customHeight="1">
      <c r="A7" s="4">
        <v>4</v>
      </c>
      <c r="B7" s="7" t="s">
        <v>289</v>
      </c>
      <c r="C7" s="9" t="e">
        <f>#REF!</f>
        <v>#REF!</v>
      </c>
    </row>
    <row r="8" spans="1:5" s="2" customFormat="1" ht="30" customHeight="1">
      <c r="A8" s="4"/>
      <c r="B8" s="8" t="s">
        <v>314</v>
      </c>
      <c r="C8" s="10" t="e">
        <f>SUM(C4:C7)</f>
        <v>#REF!</v>
      </c>
    </row>
    <row r="9" spans="1:5" s="12" customFormat="1" ht="30" customHeight="1">
      <c r="A9" s="4">
        <f>A7+1</f>
        <v>5</v>
      </c>
      <c r="B9" s="15" t="s">
        <v>332</v>
      </c>
      <c r="C9" s="11" t="e">
        <f>SUM(C4:C5)*27.77%</f>
        <v>#REF!</v>
      </c>
      <c r="E9" s="13"/>
    </row>
    <row r="10" spans="1:5" s="12" customFormat="1" ht="30" customHeight="1">
      <c r="A10" s="4">
        <f>A9+1</f>
        <v>6</v>
      </c>
      <c r="B10" s="7" t="s">
        <v>331</v>
      </c>
      <c r="C10" s="11" t="e">
        <f>SUM(C8:C9)*5%</f>
        <v>#REF!</v>
      </c>
      <c r="E10" s="13"/>
    </row>
    <row r="11" spans="1:5" s="2" customFormat="1" ht="30" customHeight="1">
      <c r="A11" s="4"/>
      <c r="B11" s="8" t="s">
        <v>22</v>
      </c>
      <c r="C11" s="10" t="e">
        <f>SUM(C8:C10)</f>
        <v>#REF!</v>
      </c>
    </row>
    <row r="12" spans="1:5" s="2" customFormat="1" ht="30" customHeight="1">
      <c r="A12" s="6"/>
      <c r="B12" s="8" t="s">
        <v>23</v>
      </c>
      <c r="C12" s="10" t="e">
        <f>ROUNDUP(C11,-4)</f>
        <v>#REF!</v>
      </c>
    </row>
  </sheetData>
  <mergeCells count="2">
    <mergeCell ref="A1:C1"/>
    <mergeCell ref="A2:C2"/>
  </mergeCells>
  <printOptions horizontalCentered="1"/>
  <pageMargins left="0.7" right="0.7" top="0.75" bottom="0.75" header="0.3" footer="0.3"/>
  <pageSetup paperSize="9" scale="10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A1:L1905"/>
  <sheetViews>
    <sheetView tabSelected="1" zoomScale="80" zoomScaleNormal="80" zoomScaleSheetLayoutView="90" workbookViewId="0"/>
  </sheetViews>
  <sheetFormatPr defaultColWidth="9.1796875" defaultRowHeight="14.5"/>
  <cols>
    <col min="1" max="1" width="6" style="20" bestFit="1" customWidth="1"/>
    <col min="2" max="2" width="10.453125" style="20" customWidth="1"/>
    <col min="3" max="3" width="59.453125" style="24" customWidth="1"/>
    <col min="4" max="4" width="7.453125" style="25" customWidth="1"/>
    <col min="5" max="5" width="10.54296875" style="26" bestFit="1" customWidth="1"/>
    <col min="6" max="6" width="27" style="20" customWidth="1"/>
    <col min="7" max="7" width="38.453125" style="27" customWidth="1"/>
    <col min="8" max="8" width="21.81640625" style="14" customWidth="1"/>
    <col min="9" max="16384" width="9.1796875" style="14"/>
  </cols>
  <sheetData>
    <row r="1" spans="1:12" ht="20">
      <c r="A1" s="28" t="s">
        <v>307</v>
      </c>
      <c r="B1" s="29"/>
      <c r="C1" s="29"/>
      <c r="D1" s="29"/>
      <c r="E1" s="29"/>
      <c r="F1" s="29"/>
      <c r="G1" s="30"/>
    </row>
    <row r="2" spans="1:12" s="16" customFormat="1" ht="25" customHeight="1">
      <c r="A2" s="31" t="s">
        <v>371</v>
      </c>
      <c r="B2" s="32"/>
      <c r="C2" s="32"/>
      <c r="D2" s="32"/>
      <c r="E2" s="32"/>
      <c r="F2" s="32"/>
      <c r="G2" s="33"/>
    </row>
    <row r="3" spans="1:12" s="17" customFormat="1" ht="37.5" customHeight="1">
      <c r="A3" s="34" t="s">
        <v>333</v>
      </c>
      <c r="B3" s="35" t="s">
        <v>372</v>
      </c>
      <c r="C3" s="36" t="s">
        <v>0</v>
      </c>
      <c r="D3" s="37" t="s">
        <v>2</v>
      </c>
      <c r="E3" s="38" t="s">
        <v>369</v>
      </c>
      <c r="F3" s="38" t="s">
        <v>96</v>
      </c>
      <c r="G3" s="39" t="s">
        <v>370</v>
      </c>
    </row>
    <row r="4" spans="1:12" ht="70">
      <c r="A4" s="40">
        <v>1</v>
      </c>
      <c r="B4" s="41">
        <v>2.0699999999999998</v>
      </c>
      <c r="C4" s="42" t="s">
        <v>339</v>
      </c>
      <c r="D4" s="43"/>
      <c r="E4" s="44"/>
      <c r="F4" s="156"/>
      <c r="G4" s="45"/>
      <c r="H4" s="18"/>
      <c r="L4" s="19"/>
    </row>
    <row r="5" spans="1:12">
      <c r="A5" s="40"/>
      <c r="B5" s="46" t="s">
        <v>5</v>
      </c>
      <c r="C5" s="47" t="s">
        <v>340</v>
      </c>
      <c r="D5" s="43" t="s">
        <v>4</v>
      </c>
      <c r="E5" s="44">
        <v>85.995000000000005</v>
      </c>
      <c r="F5" s="156"/>
      <c r="G5" s="45">
        <f>F5*E5</f>
        <v>0</v>
      </c>
      <c r="H5" s="18"/>
    </row>
    <row r="6" spans="1:12">
      <c r="A6" s="40"/>
      <c r="B6" s="41"/>
      <c r="C6" s="48"/>
      <c r="D6" s="43"/>
      <c r="E6" s="49"/>
      <c r="F6" s="157"/>
      <c r="G6" s="45"/>
    </row>
    <row r="7" spans="1:12" ht="56">
      <c r="A7" s="40">
        <f>A4+1</f>
        <v>2</v>
      </c>
      <c r="B7" s="50">
        <v>2.17</v>
      </c>
      <c r="C7" s="42" t="s">
        <v>341</v>
      </c>
      <c r="D7" s="51" t="s">
        <v>4</v>
      </c>
      <c r="E7" s="52">
        <v>46.800000000000004</v>
      </c>
      <c r="F7" s="158"/>
      <c r="G7" s="45">
        <f>F7*E7</f>
        <v>0</v>
      </c>
    </row>
    <row r="8" spans="1:12">
      <c r="A8" s="40"/>
      <c r="B8" s="50"/>
      <c r="C8" s="42"/>
      <c r="D8" s="43"/>
      <c r="E8" s="49"/>
      <c r="F8" s="159"/>
      <c r="G8" s="53"/>
    </row>
    <row r="9" spans="1:12" ht="42">
      <c r="A9" s="40">
        <f>A7+1</f>
        <v>3</v>
      </c>
      <c r="B9" s="50">
        <v>4.0199999999999996</v>
      </c>
      <c r="C9" s="42" t="s">
        <v>342</v>
      </c>
      <c r="D9" s="54"/>
      <c r="E9" s="52"/>
      <c r="F9" s="160"/>
      <c r="G9" s="45"/>
    </row>
    <row r="10" spans="1:12" ht="28">
      <c r="A10" s="40"/>
      <c r="B10" s="41" t="s">
        <v>3</v>
      </c>
      <c r="C10" s="42" t="s">
        <v>343</v>
      </c>
      <c r="D10" s="54"/>
      <c r="E10" s="52"/>
      <c r="F10" s="160"/>
      <c r="G10" s="45"/>
    </row>
    <row r="11" spans="1:12" ht="14">
      <c r="A11" s="40"/>
      <c r="B11" s="50"/>
      <c r="C11" s="55" t="s">
        <v>344</v>
      </c>
      <c r="D11" s="49" t="s">
        <v>4</v>
      </c>
      <c r="E11" s="44">
        <v>40.365000000000002</v>
      </c>
      <c r="F11" s="161"/>
      <c r="G11" s="45">
        <f>F11*E11</f>
        <v>0</v>
      </c>
    </row>
    <row r="12" spans="1:12" ht="14">
      <c r="A12" s="40"/>
      <c r="B12" s="50"/>
      <c r="C12" s="42"/>
      <c r="D12" s="53"/>
      <c r="E12" s="53"/>
      <c r="F12" s="162"/>
      <c r="G12" s="45"/>
    </row>
    <row r="13" spans="1:12" ht="56">
      <c r="A13" s="40">
        <f>A9+1</f>
        <v>4</v>
      </c>
      <c r="B13" s="50">
        <v>4.0599999999999996</v>
      </c>
      <c r="C13" s="57" t="s">
        <v>348</v>
      </c>
      <c r="D13" s="51"/>
      <c r="E13" s="53"/>
      <c r="F13" s="162"/>
      <c r="G13" s="45"/>
    </row>
    <row r="14" spans="1:12" ht="28">
      <c r="A14" s="40"/>
      <c r="B14" s="46" t="s">
        <v>3</v>
      </c>
      <c r="C14" s="42" t="s">
        <v>27</v>
      </c>
      <c r="D14" s="51" t="s">
        <v>4</v>
      </c>
      <c r="E14" s="44">
        <v>41.903730000000003</v>
      </c>
      <c r="F14" s="162"/>
      <c r="G14" s="45">
        <f>F14*E14</f>
        <v>0</v>
      </c>
    </row>
    <row r="15" spans="1:12">
      <c r="A15" s="40"/>
      <c r="B15" s="50"/>
      <c r="C15" s="58"/>
      <c r="D15" s="43"/>
      <c r="E15" s="49"/>
      <c r="F15" s="157"/>
      <c r="G15" s="45"/>
    </row>
    <row r="16" spans="1:12" s="21" customFormat="1">
      <c r="A16" s="41">
        <f>A13+1</f>
        <v>5</v>
      </c>
      <c r="B16" s="50">
        <v>6.01</v>
      </c>
      <c r="C16" s="42" t="s">
        <v>99</v>
      </c>
      <c r="D16" s="51"/>
      <c r="E16" s="53"/>
      <c r="F16" s="162"/>
      <c r="G16" s="45"/>
    </row>
    <row r="17" spans="1:7" s="21" customFormat="1">
      <c r="A17" s="41"/>
      <c r="B17" s="41" t="s">
        <v>7</v>
      </c>
      <c r="C17" s="42" t="s">
        <v>100</v>
      </c>
      <c r="D17" s="54" t="s">
        <v>4</v>
      </c>
      <c r="E17" s="52">
        <v>5.0024999999999995</v>
      </c>
      <c r="F17" s="162"/>
      <c r="G17" s="45">
        <f>F17*E17</f>
        <v>0</v>
      </c>
    </row>
    <row r="18" spans="1:7" s="21" customFormat="1">
      <c r="A18" s="41"/>
      <c r="B18" s="50"/>
      <c r="C18" s="55"/>
      <c r="D18" s="51"/>
      <c r="E18" s="51"/>
      <c r="F18" s="163"/>
      <c r="G18" s="45"/>
    </row>
    <row r="19" spans="1:7" s="21" customFormat="1">
      <c r="A19" s="41">
        <f>A16+1</f>
        <v>6</v>
      </c>
      <c r="B19" s="50">
        <v>6.05</v>
      </c>
      <c r="C19" s="55" t="s">
        <v>345</v>
      </c>
      <c r="D19" s="51"/>
      <c r="E19" s="53"/>
      <c r="F19" s="162"/>
      <c r="G19" s="45"/>
    </row>
    <row r="20" spans="1:7" s="21" customFormat="1">
      <c r="A20" s="41"/>
      <c r="B20" s="41" t="s">
        <v>347</v>
      </c>
      <c r="C20" s="42" t="s">
        <v>346</v>
      </c>
      <c r="D20" s="54" t="s">
        <v>8</v>
      </c>
      <c r="E20" s="52">
        <v>46.8</v>
      </c>
      <c r="F20" s="162"/>
      <c r="G20" s="45">
        <f>F20*E20</f>
        <v>0</v>
      </c>
    </row>
    <row r="21" spans="1:7" s="21" customFormat="1" ht="14">
      <c r="A21" s="41"/>
      <c r="B21" s="50"/>
      <c r="C21" s="42"/>
      <c r="D21" s="59"/>
      <c r="E21" s="59"/>
      <c r="F21" s="164"/>
      <c r="G21" s="45"/>
    </row>
    <row r="22" spans="1:7" ht="28">
      <c r="A22" s="40">
        <f>A19+1</f>
        <v>7</v>
      </c>
      <c r="B22" s="50">
        <v>9.06</v>
      </c>
      <c r="C22" s="55" t="s">
        <v>9</v>
      </c>
      <c r="D22" s="54" t="s">
        <v>4</v>
      </c>
      <c r="E22" s="52">
        <v>14.352</v>
      </c>
      <c r="F22" s="165"/>
      <c r="G22" s="45">
        <f>F22*E22</f>
        <v>0</v>
      </c>
    </row>
    <row r="23" spans="1:7">
      <c r="A23" s="40"/>
      <c r="B23" s="50"/>
      <c r="C23" s="61"/>
      <c r="D23" s="43"/>
      <c r="E23" s="49"/>
      <c r="F23" s="159"/>
      <c r="G23" s="62"/>
    </row>
    <row r="24" spans="1:7" ht="42">
      <c r="A24" s="40">
        <f>A22+1</f>
        <v>8</v>
      </c>
      <c r="B24" s="50">
        <v>9.11</v>
      </c>
      <c r="C24" s="63" t="s">
        <v>28</v>
      </c>
      <c r="D24" s="64"/>
      <c r="E24" s="64"/>
      <c r="F24" s="166"/>
      <c r="G24" s="62"/>
    </row>
    <row r="25" spans="1:7">
      <c r="A25" s="40"/>
      <c r="B25" s="41" t="s">
        <v>5</v>
      </c>
      <c r="C25" s="42" t="s">
        <v>313</v>
      </c>
      <c r="D25" s="54" t="s">
        <v>8</v>
      </c>
      <c r="E25" s="52">
        <v>76.860000000000014</v>
      </c>
      <c r="F25" s="166"/>
      <c r="G25" s="45">
        <f>F25*E25</f>
        <v>0</v>
      </c>
    </row>
    <row r="26" spans="1:7">
      <c r="A26" s="40"/>
      <c r="B26" s="50"/>
      <c r="C26" s="65"/>
      <c r="D26" s="43"/>
      <c r="E26" s="49"/>
      <c r="F26" s="160"/>
      <c r="G26" s="62"/>
    </row>
    <row r="27" spans="1:7" ht="140">
      <c r="A27" s="40">
        <f>A24+1</f>
        <v>9</v>
      </c>
      <c r="B27" s="50">
        <v>9.5500000000000007</v>
      </c>
      <c r="C27" s="55" t="s">
        <v>10</v>
      </c>
      <c r="D27" s="54" t="s">
        <v>29</v>
      </c>
      <c r="E27" s="52">
        <v>232.75000000000003</v>
      </c>
      <c r="F27" s="167"/>
      <c r="G27" s="45">
        <f>F27*E27</f>
        <v>0</v>
      </c>
    </row>
    <row r="28" spans="1:7">
      <c r="A28" s="40"/>
      <c r="B28" s="50"/>
      <c r="C28" s="58"/>
      <c r="D28" s="43"/>
      <c r="E28" s="49"/>
      <c r="F28" s="159"/>
      <c r="G28" s="66"/>
    </row>
    <row r="29" spans="1:7" ht="252">
      <c r="A29" s="40">
        <f>A27+1</f>
        <v>10</v>
      </c>
      <c r="B29" s="50">
        <v>9.56</v>
      </c>
      <c r="C29" s="42" t="s">
        <v>11</v>
      </c>
      <c r="D29" s="51"/>
      <c r="E29" s="53"/>
      <c r="F29" s="162"/>
      <c r="G29" s="67"/>
    </row>
    <row r="30" spans="1:7">
      <c r="A30" s="40"/>
      <c r="B30" s="41" t="s">
        <v>5</v>
      </c>
      <c r="C30" s="42" t="s">
        <v>315</v>
      </c>
      <c r="D30" s="68" t="s">
        <v>8</v>
      </c>
      <c r="E30" s="52">
        <v>75.600000000000009</v>
      </c>
      <c r="F30" s="158"/>
      <c r="G30" s="45">
        <f>F30*E30</f>
        <v>0</v>
      </c>
    </row>
    <row r="31" spans="1:7" ht="14">
      <c r="A31" s="40"/>
      <c r="B31" s="50"/>
      <c r="C31" s="42"/>
      <c r="D31" s="53"/>
      <c r="E31" s="53"/>
      <c r="F31" s="162"/>
      <c r="G31" s="69"/>
    </row>
    <row r="32" spans="1:7" ht="56">
      <c r="A32" s="40">
        <f>A29+1</f>
        <v>11</v>
      </c>
      <c r="B32" s="50">
        <v>10.1</v>
      </c>
      <c r="C32" s="42" t="s">
        <v>101</v>
      </c>
      <c r="D32" s="53"/>
      <c r="E32" s="53"/>
      <c r="F32" s="162"/>
      <c r="G32" s="66"/>
    </row>
    <row r="33" spans="1:7">
      <c r="A33" s="40"/>
      <c r="B33" s="41" t="s">
        <v>3</v>
      </c>
      <c r="C33" s="42" t="s">
        <v>102</v>
      </c>
      <c r="D33" s="43" t="s">
        <v>6</v>
      </c>
      <c r="E33" s="52">
        <v>518.15</v>
      </c>
      <c r="F33" s="162"/>
      <c r="G33" s="45">
        <f>F33*E33</f>
        <v>0</v>
      </c>
    </row>
    <row r="34" spans="1:7">
      <c r="A34" s="40"/>
      <c r="B34" s="50"/>
      <c r="C34" s="55"/>
      <c r="D34" s="43"/>
      <c r="E34" s="49"/>
      <c r="F34" s="164"/>
      <c r="G34" s="67"/>
    </row>
    <row r="35" spans="1:7" ht="196">
      <c r="A35" s="40">
        <f>A32+1</f>
        <v>12</v>
      </c>
      <c r="B35" s="50">
        <v>11.03</v>
      </c>
      <c r="C35" s="42" t="s">
        <v>33</v>
      </c>
      <c r="D35" s="53"/>
      <c r="E35" s="53"/>
      <c r="F35" s="162"/>
      <c r="G35" s="66"/>
    </row>
    <row r="36" spans="1:7">
      <c r="A36" s="40"/>
      <c r="B36" s="41" t="s">
        <v>5</v>
      </c>
      <c r="C36" s="42" t="s">
        <v>31</v>
      </c>
      <c r="D36" s="43" t="s">
        <v>8</v>
      </c>
      <c r="E36" s="52">
        <v>2.88</v>
      </c>
      <c r="F36" s="162"/>
      <c r="G36" s="45">
        <f>F36*E36</f>
        <v>0</v>
      </c>
    </row>
    <row r="37" spans="1:7" ht="14">
      <c r="A37" s="40"/>
      <c r="B37" s="50"/>
      <c r="C37" s="42"/>
      <c r="D37" s="53"/>
      <c r="E37" s="53"/>
      <c r="F37" s="162"/>
      <c r="G37" s="69"/>
    </row>
    <row r="38" spans="1:7" ht="56">
      <c r="A38" s="40">
        <f>A35+1</f>
        <v>13</v>
      </c>
      <c r="B38" s="70">
        <v>11.04</v>
      </c>
      <c r="C38" s="42" t="s">
        <v>34</v>
      </c>
      <c r="D38" s="53"/>
      <c r="E38" s="53"/>
      <c r="F38" s="162"/>
      <c r="G38" s="66"/>
    </row>
    <row r="39" spans="1:7">
      <c r="A39" s="40"/>
      <c r="B39" s="41" t="s">
        <v>5</v>
      </c>
      <c r="C39" s="42" t="s">
        <v>31</v>
      </c>
      <c r="D39" s="43" t="s">
        <v>8</v>
      </c>
      <c r="E39" s="52">
        <v>2.88</v>
      </c>
      <c r="F39" s="162"/>
      <c r="G39" s="45">
        <f>F39*E39</f>
        <v>0</v>
      </c>
    </row>
    <row r="40" spans="1:7" ht="14">
      <c r="A40" s="40"/>
      <c r="B40" s="50"/>
      <c r="C40" s="42"/>
      <c r="D40" s="53"/>
      <c r="E40" s="53"/>
      <c r="F40" s="162"/>
      <c r="G40" s="69"/>
    </row>
    <row r="41" spans="1:7" ht="56">
      <c r="A41" s="40">
        <f>A38+1</f>
        <v>14</v>
      </c>
      <c r="B41" s="50">
        <v>11.05</v>
      </c>
      <c r="C41" s="42" t="s">
        <v>350</v>
      </c>
      <c r="D41" s="53"/>
      <c r="E41" s="53"/>
      <c r="F41" s="162"/>
      <c r="G41" s="66"/>
    </row>
    <row r="42" spans="1:7">
      <c r="A42" s="40"/>
      <c r="B42" s="41" t="s">
        <v>3</v>
      </c>
      <c r="C42" s="42" t="s">
        <v>35</v>
      </c>
      <c r="D42" s="43" t="s">
        <v>8</v>
      </c>
      <c r="E42" s="52">
        <v>2.52</v>
      </c>
      <c r="F42" s="162"/>
      <c r="G42" s="45">
        <f>F42*E42</f>
        <v>0</v>
      </c>
    </row>
    <row r="43" spans="1:7">
      <c r="A43" s="40"/>
      <c r="B43" s="50"/>
      <c r="C43" s="55"/>
      <c r="D43" s="43"/>
      <c r="E43" s="49"/>
      <c r="F43" s="161"/>
      <c r="G43" s="66"/>
    </row>
    <row r="44" spans="1:7">
      <c r="A44" s="40"/>
      <c r="B44" s="41" t="s">
        <v>14</v>
      </c>
      <c r="C44" s="42" t="s">
        <v>36</v>
      </c>
      <c r="D44" s="43" t="s">
        <v>8</v>
      </c>
      <c r="E44" s="52">
        <v>0.36</v>
      </c>
      <c r="F44" s="162"/>
      <c r="G44" s="66"/>
    </row>
    <row r="45" spans="1:7">
      <c r="A45" s="40"/>
      <c r="B45" s="50"/>
      <c r="C45" s="55"/>
      <c r="D45" s="43"/>
      <c r="E45" s="49"/>
      <c r="F45" s="161"/>
      <c r="G45" s="66"/>
    </row>
    <row r="46" spans="1:7" ht="70">
      <c r="A46" s="40">
        <f>A41+1</f>
        <v>15</v>
      </c>
      <c r="B46" s="50">
        <v>12.09</v>
      </c>
      <c r="C46" s="42" t="s">
        <v>37</v>
      </c>
      <c r="D46" s="52"/>
      <c r="E46" s="52"/>
      <c r="F46" s="160"/>
      <c r="G46" s="59"/>
    </row>
    <row r="47" spans="1:7">
      <c r="A47" s="40"/>
      <c r="B47" s="41" t="s">
        <v>7</v>
      </c>
      <c r="C47" s="42" t="s">
        <v>38</v>
      </c>
      <c r="D47" s="68" t="s">
        <v>8</v>
      </c>
      <c r="E47" s="52">
        <v>477.82</v>
      </c>
      <c r="F47" s="160"/>
      <c r="G47" s="45">
        <f>F47*E47</f>
        <v>0</v>
      </c>
    </row>
    <row r="48" spans="1:7">
      <c r="A48" s="40"/>
      <c r="B48" s="50"/>
      <c r="C48" s="55"/>
      <c r="D48" s="43"/>
      <c r="E48" s="49"/>
      <c r="F48" s="164"/>
      <c r="G48" s="67"/>
    </row>
    <row r="49" spans="1:7" ht="112">
      <c r="A49" s="40">
        <f>A46+1</f>
        <v>16</v>
      </c>
      <c r="B49" s="50">
        <v>12.11</v>
      </c>
      <c r="C49" s="42" t="s">
        <v>316</v>
      </c>
      <c r="D49" s="54"/>
      <c r="E49" s="52"/>
      <c r="F49" s="161"/>
      <c r="G49" s="66"/>
    </row>
    <row r="50" spans="1:7">
      <c r="A50" s="40"/>
      <c r="B50" s="41" t="s">
        <v>5</v>
      </c>
      <c r="C50" s="42" t="s">
        <v>317</v>
      </c>
      <c r="D50" s="68" t="s">
        <v>8</v>
      </c>
      <c r="E50" s="52">
        <v>233.42749999999998</v>
      </c>
      <c r="F50" s="161"/>
      <c r="G50" s="45">
        <f>F50*E50</f>
        <v>0</v>
      </c>
    </row>
    <row r="51" spans="1:7">
      <c r="A51" s="40"/>
      <c r="B51" s="50"/>
      <c r="C51" s="55"/>
      <c r="D51" s="43"/>
      <c r="E51" s="49"/>
      <c r="F51" s="161"/>
      <c r="G51" s="67"/>
    </row>
    <row r="52" spans="1:7" ht="84">
      <c r="A52" s="40">
        <f>A49+1</f>
        <v>17</v>
      </c>
      <c r="B52" s="50">
        <v>12.12</v>
      </c>
      <c r="C52" s="55" t="s">
        <v>103</v>
      </c>
      <c r="D52" s="52"/>
      <c r="E52" s="52"/>
      <c r="F52" s="160"/>
      <c r="G52" s="66"/>
    </row>
    <row r="53" spans="1:7">
      <c r="A53" s="40"/>
      <c r="B53" s="41" t="s">
        <v>5</v>
      </c>
      <c r="C53" s="42" t="s">
        <v>104</v>
      </c>
      <c r="D53" s="68" t="s">
        <v>8</v>
      </c>
      <c r="E53" s="52">
        <v>2525.7620999999995</v>
      </c>
      <c r="F53" s="160"/>
      <c r="G53" s="45">
        <f>F53*E53</f>
        <v>0</v>
      </c>
    </row>
    <row r="54" spans="1:7">
      <c r="A54" s="40"/>
      <c r="B54" s="50"/>
      <c r="C54" s="55"/>
      <c r="D54" s="43"/>
      <c r="E54" s="49"/>
      <c r="F54" s="161"/>
      <c r="G54" s="67"/>
    </row>
    <row r="55" spans="1:7" ht="112">
      <c r="A55" s="40">
        <f>A52+1</f>
        <v>18</v>
      </c>
      <c r="B55" s="50">
        <v>12.13</v>
      </c>
      <c r="C55" s="42" t="s">
        <v>318</v>
      </c>
      <c r="D55" s="54"/>
      <c r="E55" s="52"/>
      <c r="F55" s="161"/>
      <c r="G55" s="66"/>
    </row>
    <row r="56" spans="1:7">
      <c r="A56" s="40"/>
      <c r="B56" s="41" t="s">
        <v>5</v>
      </c>
      <c r="C56" s="42" t="s">
        <v>104</v>
      </c>
      <c r="D56" s="68" t="s">
        <v>8</v>
      </c>
      <c r="E56" s="52">
        <v>293.89400000000001</v>
      </c>
      <c r="F56" s="161"/>
      <c r="G56" s="45">
        <f>F56*E56</f>
        <v>0</v>
      </c>
    </row>
    <row r="57" spans="1:7" ht="14">
      <c r="A57" s="40"/>
      <c r="B57" s="50"/>
      <c r="C57" s="55"/>
      <c r="D57" s="52"/>
      <c r="E57" s="52"/>
      <c r="F57" s="160"/>
      <c r="G57" s="69"/>
    </row>
    <row r="58" spans="1:7" ht="56">
      <c r="A58" s="40">
        <f>A55+1</f>
        <v>19</v>
      </c>
      <c r="B58" s="50">
        <v>12.17</v>
      </c>
      <c r="C58" s="42" t="s">
        <v>105</v>
      </c>
      <c r="D58" s="68" t="s">
        <v>8</v>
      </c>
      <c r="E58" s="52">
        <v>507.803</v>
      </c>
      <c r="F58" s="161"/>
      <c r="G58" s="45">
        <f>F58*E58</f>
        <v>0</v>
      </c>
    </row>
    <row r="59" spans="1:7">
      <c r="A59" s="40"/>
      <c r="B59" s="50"/>
      <c r="C59" s="42"/>
      <c r="D59" s="43"/>
      <c r="E59" s="49"/>
      <c r="F59" s="159"/>
      <c r="G59" s="45"/>
    </row>
    <row r="60" spans="1:7" ht="112">
      <c r="A60" s="40">
        <f>A58+1</f>
        <v>20</v>
      </c>
      <c r="B60" s="50">
        <v>12.19</v>
      </c>
      <c r="C60" s="42" t="s">
        <v>39</v>
      </c>
      <c r="D60" s="43" t="s">
        <v>8</v>
      </c>
      <c r="E60" s="52">
        <v>347.43299999999999</v>
      </c>
      <c r="F60" s="161"/>
      <c r="G60" s="45">
        <f>F60*E60</f>
        <v>0</v>
      </c>
    </row>
    <row r="61" spans="1:7">
      <c r="A61" s="40"/>
      <c r="B61" s="50"/>
      <c r="C61" s="42"/>
      <c r="D61" s="43"/>
      <c r="E61" s="49"/>
      <c r="F61" s="164"/>
      <c r="G61" s="67"/>
    </row>
    <row r="62" spans="1:7" ht="84">
      <c r="A62" s="40">
        <f>A60+1</f>
        <v>21</v>
      </c>
      <c r="B62" s="50">
        <v>12.23</v>
      </c>
      <c r="C62" s="42" t="s">
        <v>106</v>
      </c>
      <c r="D62" s="51"/>
      <c r="E62" s="53"/>
      <c r="F62" s="158"/>
      <c r="G62" s="66"/>
    </row>
    <row r="63" spans="1:7">
      <c r="A63" s="40"/>
      <c r="B63" s="41" t="s">
        <v>7</v>
      </c>
      <c r="C63" s="42" t="s">
        <v>107</v>
      </c>
      <c r="D63" s="43" t="s">
        <v>8</v>
      </c>
      <c r="E63" s="52">
        <v>220.36</v>
      </c>
      <c r="F63" s="158"/>
      <c r="G63" s="45">
        <f>F63*E63</f>
        <v>0</v>
      </c>
    </row>
    <row r="64" spans="1:7">
      <c r="A64" s="40"/>
      <c r="B64" s="50"/>
      <c r="C64" s="55"/>
      <c r="D64" s="43"/>
      <c r="E64" s="49"/>
      <c r="F64" s="164"/>
      <c r="G64" s="67"/>
    </row>
    <row r="65" spans="1:7" ht="28">
      <c r="A65" s="40">
        <f>A62+1</f>
        <v>22</v>
      </c>
      <c r="B65" s="50">
        <v>13.16</v>
      </c>
      <c r="C65" s="42" t="s">
        <v>108</v>
      </c>
      <c r="D65" s="51"/>
      <c r="E65" s="53"/>
      <c r="F65" s="158"/>
      <c r="G65" s="66"/>
    </row>
    <row r="66" spans="1:7">
      <c r="A66" s="40"/>
      <c r="B66" s="41" t="s">
        <v>3</v>
      </c>
      <c r="C66" s="42" t="s">
        <v>109</v>
      </c>
      <c r="D66" s="43" t="s">
        <v>8</v>
      </c>
      <c r="E66" s="52">
        <v>205</v>
      </c>
      <c r="F66" s="161"/>
      <c r="G66" s="45">
        <f>F66*E66</f>
        <v>0</v>
      </c>
    </row>
    <row r="67" spans="1:7">
      <c r="A67" s="40"/>
      <c r="B67" s="50"/>
      <c r="C67" s="55"/>
      <c r="D67" s="43"/>
      <c r="E67" s="49"/>
      <c r="F67" s="164"/>
      <c r="G67" s="67"/>
    </row>
    <row r="68" spans="1:7" ht="42">
      <c r="A68" s="40">
        <f>A65+1</f>
        <v>23</v>
      </c>
      <c r="B68" s="70">
        <v>14.37</v>
      </c>
      <c r="C68" s="42" t="s">
        <v>351</v>
      </c>
      <c r="D68" s="51" t="s">
        <v>13</v>
      </c>
      <c r="E68" s="44">
        <v>74</v>
      </c>
      <c r="F68" s="158"/>
      <c r="G68" s="45">
        <f>F68*E68</f>
        <v>0</v>
      </c>
    </row>
    <row r="69" spans="1:7">
      <c r="A69" s="40"/>
      <c r="B69" s="70"/>
      <c r="C69" s="42"/>
      <c r="D69" s="43"/>
      <c r="E69" s="49"/>
      <c r="F69" s="157"/>
      <c r="G69" s="59"/>
    </row>
    <row r="70" spans="1:7" ht="28">
      <c r="A70" s="40">
        <f>A68+1</f>
        <v>24</v>
      </c>
      <c r="B70" s="70">
        <v>14.46</v>
      </c>
      <c r="C70" s="42" t="s">
        <v>352</v>
      </c>
      <c r="D70" s="53"/>
      <c r="E70" s="53"/>
      <c r="F70" s="158"/>
      <c r="G70" s="59"/>
    </row>
    <row r="71" spans="1:7">
      <c r="A71" s="40"/>
      <c r="B71" s="40" t="s">
        <v>5</v>
      </c>
      <c r="C71" s="42" t="s">
        <v>353</v>
      </c>
      <c r="D71" s="51" t="s">
        <v>13</v>
      </c>
      <c r="E71" s="44">
        <v>37</v>
      </c>
      <c r="F71" s="158"/>
      <c r="G71" s="45">
        <f>F71*E71</f>
        <v>0</v>
      </c>
    </row>
    <row r="72" spans="1:7" ht="14">
      <c r="A72" s="40"/>
      <c r="B72" s="70"/>
      <c r="C72" s="55"/>
      <c r="D72" s="53"/>
      <c r="E72" s="53"/>
      <c r="F72" s="162"/>
      <c r="G72" s="45"/>
    </row>
    <row r="73" spans="1:7" ht="28">
      <c r="A73" s="40">
        <f>A70+1</f>
        <v>25</v>
      </c>
      <c r="B73" s="70">
        <v>14.47</v>
      </c>
      <c r="C73" s="42" t="s">
        <v>354</v>
      </c>
      <c r="D73" s="53"/>
      <c r="E73" s="53"/>
      <c r="F73" s="158"/>
      <c r="G73" s="59"/>
    </row>
    <row r="74" spans="1:7">
      <c r="A74" s="40"/>
      <c r="B74" s="40" t="s">
        <v>3</v>
      </c>
      <c r="C74" s="42" t="s">
        <v>355</v>
      </c>
      <c r="D74" s="51" t="s">
        <v>13</v>
      </c>
      <c r="E74" s="44">
        <v>74</v>
      </c>
      <c r="F74" s="162"/>
      <c r="G74" s="45">
        <f>F74*E74</f>
        <v>0</v>
      </c>
    </row>
    <row r="75" spans="1:7" ht="14">
      <c r="A75" s="40"/>
      <c r="B75" s="70"/>
      <c r="C75" s="55"/>
      <c r="D75" s="53"/>
      <c r="E75" s="53"/>
      <c r="F75" s="162"/>
      <c r="G75" s="45"/>
    </row>
    <row r="76" spans="1:7" ht="28">
      <c r="A76" s="40">
        <f>A73+1</f>
        <v>26</v>
      </c>
      <c r="B76" s="50">
        <v>14.48</v>
      </c>
      <c r="C76" s="42" t="s">
        <v>30</v>
      </c>
      <c r="D76" s="51"/>
      <c r="E76" s="53"/>
      <c r="F76" s="158"/>
      <c r="G76" s="66"/>
    </row>
    <row r="77" spans="1:7">
      <c r="A77" s="40"/>
      <c r="B77" s="41" t="s">
        <v>3</v>
      </c>
      <c r="C77" s="42" t="s">
        <v>110</v>
      </c>
      <c r="D77" s="43" t="s">
        <v>13</v>
      </c>
      <c r="E77" s="52">
        <v>74</v>
      </c>
      <c r="F77" s="161"/>
      <c r="G77" s="45">
        <f>F77*E77</f>
        <v>0</v>
      </c>
    </row>
    <row r="78" spans="1:7" ht="14">
      <c r="A78" s="40"/>
      <c r="B78" s="50"/>
      <c r="C78" s="55"/>
      <c r="D78" s="53"/>
      <c r="E78" s="53"/>
      <c r="F78" s="162"/>
      <c r="G78" s="69"/>
    </row>
    <row r="79" spans="1:7" ht="42">
      <c r="A79" s="40">
        <f>A76+1</f>
        <v>27</v>
      </c>
      <c r="B79" s="71" t="s">
        <v>373</v>
      </c>
      <c r="C79" s="42" t="s">
        <v>356</v>
      </c>
      <c r="D79" s="51"/>
      <c r="E79" s="53"/>
      <c r="F79" s="162"/>
      <c r="G79" s="45"/>
    </row>
    <row r="80" spans="1:7">
      <c r="A80" s="40"/>
      <c r="B80" s="46" t="s">
        <v>5</v>
      </c>
      <c r="C80" s="72" t="s">
        <v>353</v>
      </c>
      <c r="D80" s="51" t="s">
        <v>13</v>
      </c>
      <c r="E80" s="44">
        <v>9</v>
      </c>
      <c r="F80" s="162"/>
      <c r="G80" s="45">
        <f>F80*E80</f>
        <v>0</v>
      </c>
    </row>
    <row r="81" spans="1:7" ht="14">
      <c r="A81" s="40"/>
      <c r="B81" s="71"/>
      <c r="C81" s="42"/>
      <c r="D81" s="53"/>
      <c r="E81" s="53"/>
      <c r="F81" s="162"/>
      <c r="G81" s="45"/>
    </row>
    <row r="82" spans="1:7" ht="42">
      <c r="A82" s="40">
        <f>A79+1</f>
        <v>28</v>
      </c>
      <c r="B82" s="50">
        <v>14.51</v>
      </c>
      <c r="C82" s="42" t="s">
        <v>357</v>
      </c>
      <c r="D82" s="51"/>
      <c r="E82" s="53"/>
      <c r="F82" s="158"/>
      <c r="G82" s="45"/>
    </row>
    <row r="83" spans="1:7">
      <c r="A83" s="40"/>
      <c r="B83" s="46" t="s">
        <v>7</v>
      </c>
      <c r="C83" s="47" t="s">
        <v>358</v>
      </c>
      <c r="D83" s="51" t="s">
        <v>13</v>
      </c>
      <c r="E83" s="44">
        <v>18</v>
      </c>
      <c r="F83" s="158"/>
      <c r="G83" s="45">
        <f>F83*E83</f>
        <v>0</v>
      </c>
    </row>
    <row r="84" spans="1:7" ht="14">
      <c r="A84" s="40"/>
      <c r="B84" s="50"/>
      <c r="C84" s="72"/>
      <c r="D84" s="49"/>
      <c r="E84" s="49"/>
      <c r="F84" s="165"/>
      <c r="G84" s="45"/>
    </row>
    <row r="85" spans="1:7" ht="42">
      <c r="A85" s="40">
        <f>A82+1</f>
        <v>29</v>
      </c>
      <c r="B85" s="50">
        <v>14.52</v>
      </c>
      <c r="C85" s="42" t="s">
        <v>359</v>
      </c>
      <c r="D85" s="51"/>
      <c r="E85" s="53"/>
      <c r="F85" s="162"/>
      <c r="G85" s="45"/>
    </row>
    <row r="86" spans="1:7">
      <c r="A86" s="40"/>
      <c r="B86" s="46" t="s">
        <v>3</v>
      </c>
      <c r="C86" s="47" t="s">
        <v>360</v>
      </c>
      <c r="D86" s="51" t="s">
        <v>13</v>
      </c>
      <c r="E86" s="44">
        <v>18</v>
      </c>
      <c r="F86" s="162"/>
      <c r="G86" s="45">
        <f>F86*E86</f>
        <v>0</v>
      </c>
    </row>
    <row r="87" spans="1:7">
      <c r="A87" s="40"/>
      <c r="B87" s="50"/>
      <c r="C87" s="42"/>
      <c r="D87" s="43"/>
      <c r="E87" s="49"/>
      <c r="F87" s="157"/>
      <c r="G87" s="45"/>
    </row>
    <row r="88" spans="1:7" ht="84">
      <c r="A88" s="40">
        <f>A85+1</f>
        <v>30</v>
      </c>
      <c r="B88" s="50">
        <v>17.010000000000002</v>
      </c>
      <c r="C88" s="42" t="s">
        <v>40</v>
      </c>
      <c r="D88" s="43"/>
      <c r="E88" s="49"/>
      <c r="F88" s="165"/>
      <c r="G88" s="45"/>
    </row>
    <row r="89" spans="1:7">
      <c r="A89" s="40"/>
      <c r="B89" s="40" t="s">
        <v>3</v>
      </c>
      <c r="C89" s="42" t="s">
        <v>41</v>
      </c>
      <c r="D89" s="51"/>
      <c r="E89" s="73"/>
      <c r="F89" s="168"/>
      <c r="G89" s="45"/>
    </row>
    <row r="90" spans="1:7">
      <c r="A90" s="40"/>
      <c r="B90" s="40" t="s">
        <v>32</v>
      </c>
      <c r="C90" s="42" t="s">
        <v>42</v>
      </c>
      <c r="D90" s="51" t="s">
        <v>13</v>
      </c>
      <c r="E90" s="44">
        <v>16</v>
      </c>
      <c r="F90" s="169"/>
      <c r="G90" s="45">
        <f>F90*E90</f>
        <v>0</v>
      </c>
    </row>
    <row r="91" spans="1:7" ht="14">
      <c r="A91" s="40"/>
      <c r="B91" s="50"/>
      <c r="C91" s="58"/>
      <c r="D91" s="49"/>
      <c r="E91" s="49"/>
      <c r="F91" s="165"/>
      <c r="G91" s="45"/>
    </row>
    <row r="92" spans="1:7" ht="28">
      <c r="A92" s="40">
        <f>A88+1</f>
        <v>31</v>
      </c>
      <c r="B92" s="50">
        <v>17.03</v>
      </c>
      <c r="C92" s="42" t="s">
        <v>111</v>
      </c>
      <c r="D92" s="43"/>
      <c r="E92" s="49"/>
      <c r="F92" s="165"/>
      <c r="G92" s="45"/>
    </row>
    <row r="93" spans="1:7">
      <c r="A93" s="40"/>
      <c r="B93" s="40" t="s">
        <v>32</v>
      </c>
      <c r="C93" s="42" t="s">
        <v>112</v>
      </c>
      <c r="D93" s="54" t="s">
        <v>13</v>
      </c>
      <c r="E93" s="44">
        <v>44</v>
      </c>
      <c r="F93" s="168"/>
      <c r="G93" s="45">
        <f>F93*E93</f>
        <v>0</v>
      </c>
    </row>
    <row r="94" spans="1:7" ht="14">
      <c r="A94" s="40"/>
      <c r="B94" s="50"/>
      <c r="C94" s="58"/>
      <c r="D94" s="44"/>
      <c r="E94" s="44"/>
      <c r="F94" s="167"/>
      <c r="G94" s="45"/>
    </row>
    <row r="95" spans="1:7" ht="84">
      <c r="A95" s="40">
        <f>A92+1</f>
        <v>32</v>
      </c>
      <c r="B95" s="50">
        <v>17.04</v>
      </c>
      <c r="C95" s="42" t="s">
        <v>43</v>
      </c>
      <c r="D95" s="68"/>
      <c r="E95" s="44"/>
      <c r="F95" s="170"/>
      <c r="G95" s="45"/>
    </row>
    <row r="96" spans="1:7">
      <c r="A96" s="40"/>
      <c r="B96" s="40" t="s">
        <v>32</v>
      </c>
      <c r="C96" s="42" t="s">
        <v>42</v>
      </c>
      <c r="D96" s="54" t="s">
        <v>13</v>
      </c>
      <c r="E96" s="44">
        <v>17</v>
      </c>
      <c r="F96" s="167"/>
      <c r="G96" s="45">
        <f>F96*E96</f>
        <v>0</v>
      </c>
    </row>
    <row r="97" spans="1:7" ht="14">
      <c r="A97" s="40"/>
      <c r="B97" s="50"/>
      <c r="C97" s="58"/>
      <c r="D97" s="44"/>
      <c r="E97" s="44"/>
      <c r="F97" s="167"/>
      <c r="G97" s="45"/>
    </row>
    <row r="98" spans="1:7" ht="42">
      <c r="A98" s="40">
        <f>A95+1</f>
        <v>33</v>
      </c>
      <c r="B98" s="50">
        <v>17.100000000000001</v>
      </c>
      <c r="C98" s="42" t="s">
        <v>319</v>
      </c>
      <c r="D98" s="68"/>
      <c r="E98" s="44"/>
      <c r="F98" s="167"/>
      <c r="G98" s="45"/>
    </row>
    <row r="99" spans="1:7">
      <c r="A99" s="40"/>
      <c r="B99" s="40" t="s">
        <v>32</v>
      </c>
      <c r="C99" s="42" t="s">
        <v>42</v>
      </c>
      <c r="D99" s="54" t="s">
        <v>113</v>
      </c>
      <c r="E99" s="44">
        <v>46</v>
      </c>
      <c r="F99" s="167"/>
      <c r="G99" s="45">
        <f>F99*E99</f>
        <v>0</v>
      </c>
    </row>
    <row r="100" spans="1:7" ht="14">
      <c r="A100" s="40"/>
      <c r="B100" s="50"/>
      <c r="C100" s="58"/>
      <c r="D100" s="44"/>
      <c r="E100" s="44"/>
      <c r="F100" s="167"/>
      <c r="G100" s="45"/>
    </row>
    <row r="101" spans="1:7" ht="42">
      <c r="A101" s="40">
        <f>A98+1</f>
        <v>34</v>
      </c>
      <c r="B101" s="50">
        <v>17.149999999999999</v>
      </c>
      <c r="C101" s="42" t="s">
        <v>44</v>
      </c>
      <c r="D101" s="54" t="s">
        <v>13</v>
      </c>
      <c r="E101" s="44">
        <v>30</v>
      </c>
      <c r="F101" s="170"/>
      <c r="G101" s="45">
        <f>F101*E101</f>
        <v>0</v>
      </c>
    </row>
    <row r="102" spans="1:7">
      <c r="A102" s="40"/>
      <c r="B102" s="50"/>
      <c r="C102" s="48"/>
      <c r="D102" s="43"/>
      <c r="E102" s="49"/>
      <c r="F102" s="170"/>
      <c r="G102" s="45"/>
    </row>
    <row r="103" spans="1:7" ht="98">
      <c r="A103" s="40">
        <f>A101+1</f>
        <v>35</v>
      </c>
      <c r="B103" s="50">
        <v>17.16</v>
      </c>
      <c r="C103" s="42" t="s">
        <v>45</v>
      </c>
      <c r="D103" s="49"/>
      <c r="E103" s="49"/>
      <c r="F103" s="165"/>
      <c r="G103" s="45"/>
    </row>
    <row r="104" spans="1:7" ht="28">
      <c r="A104" s="40"/>
      <c r="B104" s="40" t="s">
        <v>3</v>
      </c>
      <c r="C104" s="55" t="s">
        <v>114</v>
      </c>
      <c r="D104" s="49"/>
      <c r="E104" s="49"/>
      <c r="F104" s="165"/>
      <c r="G104" s="45"/>
    </row>
    <row r="105" spans="1:7">
      <c r="A105" s="40"/>
      <c r="B105" s="40" t="s">
        <v>32</v>
      </c>
      <c r="C105" s="55" t="s">
        <v>42</v>
      </c>
      <c r="D105" s="51" t="s">
        <v>13</v>
      </c>
      <c r="E105" s="44">
        <v>19</v>
      </c>
      <c r="F105" s="165"/>
      <c r="G105" s="45">
        <f>F105*E105</f>
        <v>0</v>
      </c>
    </row>
    <row r="106" spans="1:7" ht="14">
      <c r="A106" s="40"/>
      <c r="B106" s="50"/>
      <c r="C106" s="48"/>
      <c r="D106" s="49"/>
      <c r="E106" s="52"/>
      <c r="F106" s="161"/>
      <c r="G106" s="45"/>
    </row>
    <row r="107" spans="1:7" ht="28">
      <c r="A107" s="40">
        <f>A103+1</f>
        <v>36</v>
      </c>
      <c r="B107" s="40" t="s">
        <v>5</v>
      </c>
      <c r="C107" s="42" t="s">
        <v>115</v>
      </c>
      <c r="D107" s="51"/>
      <c r="E107" s="73"/>
      <c r="F107" s="168"/>
      <c r="G107" s="45"/>
    </row>
    <row r="108" spans="1:7">
      <c r="A108" s="40"/>
      <c r="B108" s="40" t="s">
        <v>32</v>
      </c>
      <c r="C108" s="55" t="s">
        <v>42</v>
      </c>
      <c r="D108" s="51" t="s">
        <v>13</v>
      </c>
      <c r="E108" s="44">
        <v>1</v>
      </c>
      <c r="F108" s="165"/>
      <c r="G108" s="45">
        <f>F108*E108</f>
        <v>0</v>
      </c>
    </row>
    <row r="109" spans="1:7" ht="14">
      <c r="A109" s="40"/>
      <c r="B109" s="50"/>
      <c r="C109" s="58"/>
      <c r="D109" s="60"/>
      <c r="E109" s="60"/>
      <c r="F109" s="167"/>
      <c r="G109" s="45"/>
    </row>
    <row r="110" spans="1:7" ht="42">
      <c r="A110" s="40">
        <f>A107+1</f>
        <v>37</v>
      </c>
      <c r="B110" s="41">
        <v>17.239999999999998</v>
      </c>
      <c r="C110" s="42" t="s">
        <v>320</v>
      </c>
      <c r="D110" s="51" t="s">
        <v>13</v>
      </c>
      <c r="E110" s="44">
        <v>28</v>
      </c>
      <c r="F110" s="158"/>
      <c r="G110" s="45">
        <f>F110*E110</f>
        <v>0</v>
      </c>
    </row>
    <row r="111" spans="1:7" ht="14">
      <c r="A111" s="40"/>
      <c r="B111" s="41"/>
      <c r="C111" s="55"/>
      <c r="D111" s="49"/>
      <c r="E111" s="52"/>
      <c r="F111" s="161"/>
      <c r="G111" s="45"/>
    </row>
    <row r="112" spans="1:7" ht="42">
      <c r="A112" s="40">
        <f>A110+1</f>
        <v>38</v>
      </c>
      <c r="B112" s="41">
        <v>17.329999999999998</v>
      </c>
      <c r="C112" s="42" t="s">
        <v>46</v>
      </c>
      <c r="D112" s="51"/>
      <c r="E112" s="53"/>
      <c r="F112" s="162"/>
      <c r="G112" s="45"/>
    </row>
    <row r="113" spans="1:7">
      <c r="A113" s="40"/>
      <c r="B113" s="46" t="s">
        <v>3</v>
      </c>
      <c r="C113" s="42" t="s">
        <v>97</v>
      </c>
      <c r="D113" s="54" t="s">
        <v>12</v>
      </c>
      <c r="E113" s="44">
        <v>344.5</v>
      </c>
      <c r="F113" s="162"/>
      <c r="G113" s="45">
        <f>F113*E113</f>
        <v>0</v>
      </c>
    </row>
    <row r="114" spans="1:7" ht="14">
      <c r="A114" s="40"/>
      <c r="B114" s="41"/>
      <c r="C114" s="58"/>
      <c r="D114" s="60"/>
      <c r="E114" s="60"/>
      <c r="F114" s="156"/>
      <c r="G114" s="45"/>
    </row>
    <row r="115" spans="1:7">
      <c r="A115" s="40"/>
      <c r="B115" s="40" t="s">
        <v>5</v>
      </c>
      <c r="C115" s="58" t="s">
        <v>47</v>
      </c>
      <c r="D115" s="51" t="s">
        <v>12</v>
      </c>
      <c r="E115" s="44">
        <v>155.30000000000001</v>
      </c>
      <c r="F115" s="161"/>
      <c r="G115" s="45">
        <f>F115*E115</f>
        <v>0</v>
      </c>
    </row>
    <row r="116" spans="1:7" ht="14">
      <c r="A116" s="40"/>
      <c r="B116" s="41"/>
      <c r="C116" s="48"/>
      <c r="D116" s="49"/>
      <c r="E116" s="49"/>
      <c r="F116" s="165"/>
      <c r="G116" s="45"/>
    </row>
    <row r="117" spans="1:7" ht="42">
      <c r="A117" s="40">
        <f>A112+1</f>
        <v>39</v>
      </c>
      <c r="B117" s="41">
        <v>17.34</v>
      </c>
      <c r="C117" s="42" t="s">
        <v>48</v>
      </c>
      <c r="D117" s="51"/>
      <c r="E117" s="53"/>
      <c r="F117" s="158"/>
      <c r="G117" s="45"/>
    </row>
    <row r="118" spans="1:7">
      <c r="A118" s="40"/>
      <c r="B118" s="46" t="s">
        <v>3</v>
      </c>
      <c r="C118" s="42" t="s">
        <v>97</v>
      </c>
      <c r="D118" s="51" t="s">
        <v>13</v>
      </c>
      <c r="E118" s="44">
        <v>78</v>
      </c>
      <c r="F118" s="158"/>
      <c r="G118" s="45">
        <f>F118*E118</f>
        <v>0</v>
      </c>
    </row>
    <row r="119" spans="1:7" ht="14">
      <c r="A119" s="40"/>
      <c r="B119" s="41"/>
      <c r="C119" s="48"/>
      <c r="D119" s="49"/>
      <c r="E119" s="49"/>
      <c r="F119" s="157"/>
      <c r="G119" s="45"/>
    </row>
    <row r="120" spans="1:7">
      <c r="A120" s="40"/>
      <c r="B120" s="40" t="s">
        <v>5</v>
      </c>
      <c r="C120" s="48" t="s">
        <v>47</v>
      </c>
      <c r="D120" s="51" t="s">
        <v>13</v>
      </c>
      <c r="E120" s="44">
        <v>93</v>
      </c>
      <c r="F120" s="162"/>
      <c r="G120" s="45">
        <f>F120*E120</f>
        <v>0</v>
      </c>
    </row>
    <row r="121" spans="1:7" ht="14">
      <c r="A121" s="40"/>
      <c r="B121" s="41"/>
      <c r="C121" s="48"/>
      <c r="D121" s="60"/>
      <c r="E121" s="60"/>
      <c r="F121" s="156"/>
      <c r="G121" s="45"/>
    </row>
    <row r="122" spans="1:7" ht="28">
      <c r="A122" s="40">
        <f>A117+1</f>
        <v>40</v>
      </c>
      <c r="B122" s="41">
        <v>17.350000000000001</v>
      </c>
      <c r="C122" s="42" t="s">
        <v>49</v>
      </c>
      <c r="D122" s="51"/>
      <c r="E122" s="53"/>
      <c r="F122" s="158"/>
      <c r="G122" s="45"/>
    </row>
    <row r="123" spans="1:7">
      <c r="A123" s="40"/>
      <c r="B123" s="46" t="s">
        <v>3</v>
      </c>
      <c r="C123" s="42" t="s">
        <v>97</v>
      </c>
      <c r="D123" s="51" t="s">
        <v>13</v>
      </c>
      <c r="E123" s="44">
        <v>82</v>
      </c>
      <c r="F123" s="158"/>
      <c r="G123" s="45">
        <f>F123*E123</f>
        <v>0</v>
      </c>
    </row>
    <row r="124" spans="1:7">
      <c r="A124" s="40"/>
      <c r="B124" s="41"/>
      <c r="C124" s="58"/>
      <c r="D124" s="51"/>
      <c r="E124" s="53"/>
      <c r="F124" s="165"/>
      <c r="G124" s="45"/>
    </row>
    <row r="125" spans="1:7">
      <c r="A125" s="40"/>
      <c r="B125" s="40" t="s">
        <v>5</v>
      </c>
      <c r="C125" s="58" t="s">
        <v>47</v>
      </c>
      <c r="D125" s="51" t="s">
        <v>13</v>
      </c>
      <c r="E125" s="44">
        <v>89</v>
      </c>
      <c r="F125" s="162"/>
      <c r="G125" s="45">
        <f>F125*E125</f>
        <v>0</v>
      </c>
    </row>
    <row r="126" spans="1:7" ht="14">
      <c r="A126" s="40"/>
      <c r="B126" s="41"/>
      <c r="C126" s="58"/>
      <c r="D126" s="49"/>
      <c r="E126" s="49"/>
      <c r="F126" s="165"/>
      <c r="G126" s="45"/>
    </row>
    <row r="127" spans="1:7" ht="42">
      <c r="A127" s="40">
        <f>A122+1</f>
        <v>41</v>
      </c>
      <c r="B127" s="41">
        <v>17.36</v>
      </c>
      <c r="C127" s="42" t="s">
        <v>50</v>
      </c>
      <c r="D127" s="51"/>
      <c r="E127" s="53"/>
      <c r="F127" s="158"/>
      <c r="G127" s="45"/>
    </row>
    <row r="128" spans="1:7">
      <c r="A128" s="40"/>
      <c r="B128" s="40" t="s">
        <v>3</v>
      </c>
      <c r="C128" s="42" t="s">
        <v>116</v>
      </c>
      <c r="D128" s="51" t="s">
        <v>13</v>
      </c>
      <c r="E128" s="44">
        <v>29</v>
      </c>
      <c r="F128" s="158"/>
      <c r="G128" s="45">
        <f>F128*E128</f>
        <v>0</v>
      </c>
    </row>
    <row r="129" spans="1:7" ht="14">
      <c r="A129" s="40"/>
      <c r="B129" s="41"/>
      <c r="C129" s="48"/>
      <c r="D129" s="49"/>
      <c r="E129" s="53"/>
      <c r="F129" s="165"/>
      <c r="G129" s="45"/>
    </row>
    <row r="130" spans="1:7">
      <c r="A130" s="40"/>
      <c r="B130" s="40" t="s">
        <v>5</v>
      </c>
      <c r="C130" s="42" t="s">
        <v>51</v>
      </c>
      <c r="D130" s="51" t="s">
        <v>13</v>
      </c>
      <c r="E130" s="44">
        <v>34</v>
      </c>
      <c r="F130" s="162"/>
      <c r="G130" s="45">
        <f>F130*E130</f>
        <v>0</v>
      </c>
    </row>
    <row r="131" spans="1:7" ht="14">
      <c r="A131" s="40"/>
      <c r="B131" s="41"/>
      <c r="C131" s="58"/>
      <c r="D131" s="49"/>
      <c r="E131" s="49"/>
      <c r="F131" s="165"/>
      <c r="G131" s="45"/>
    </row>
    <row r="132" spans="1:7" ht="28">
      <c r="A132" s="40">
        <f>A127+1</f>
        <v>42</v>
      </c>
      <c r="B132" s="41">
        <v>17.37</v>
      </c>
      <c r="C132" s="42" t="s">
        <v>321</v>
      </c>
      <c r="D132" s="51"/>
      <c r="E132" s="53"/>
      <c r="F132" s="162"/>
      <c r="G132" s="45"/>
    </row>
    <row r="133" spans="1:7">
      <c r="A133" s="40"/>
      <c r="B133" s="46" t="s">
        <v>3</v>
      </c>
      <c r="C133" s="42" t="s">
        <v>322</v>
      </c>
      <c r="D133" s="51" t="s">
        <v>13</v>
      </c>
      <c r="E133" s="44">
        <v>61</v>
      </c>
      <c r="F133" s="158"/>
      <c r="G133" s="45">
        <f>F133*E133</f>
        <v>0</v>
      </c>
    </row>
    <row r="134" spans="1:7" ht="14">
      <c r="A134" s="40"/>
      <c r="B134" s="41"/>
      <c r="C134" s="58"/>
      <c r="D134" s="44"/>
      <c r="E134" s="53"/>
      <c r="F134" s="165"/>
      <c r="G134" s="45"/>
    </row>
    <row r="135" spans="1:7">
      <c r="A135" s="40"/>
      <c r="B135" s="40" t="s">
        <v>5</v>
      </c>
      <c r="C135" s="42" t="s">
        <v>52</v>
      </c>
      <c r="D135" s="51" t="s">
        <v>13</v>
      </c>
      <c r="E135" s="44">
        <v>38</v>
      </c>
      <c r="F135" s="162"/>
      <c r="G135" s="45">
        <f>F135*E135</f>
        <v>0</v>
      </c>
    </row>
    <row r="136" spans="1:7" ht="14">
      <c r="A136" s="40"/>
      <c r="B136" s="41"/>
      <c r="C136" s="58"/>
      <c r="D136" s="49"/>
      <c r="E136" s="49"/>
      <c r="F136" s="165"/>
      <c r="G136" s="45"/>
    </row>
    <row r="137" spans="1:7" ht="28">
      <c r="A137" s="40">
        <f>A132+1</f>
        <v>43</v>
      </c>
      <c r="B137" s="41">
        <v>17.41</v>
      </c>
      <c r="C137" s="42" t="s">
        <v>323</v>
      </c>
      <c r="D137" s="51"/>
      <c r="E137" s="53"/>
      <c r="F137" s="158"/>
      <c r="G137" s="45"/>
    </row>
    <row r="138" spans="1:7">
      <c r="A138" s="40"/>
      <c r="B138" s="46" t="s">
        <v>3</v>
      </c>
      <c r="C138" s="42" t="s">
        <v>98</v>
      </c>
      <c r="D138" s="51" t="s">
        <v>13</v>
      </c>
      <c r="E138" s="44">
        <v>158</v>
      </c>
      <c r="F138" s="158"/>
      <c r="G138" s="45">
        <f>F138*E138</f>
        <v>0</v>
      </c>
    </row>
    <row r="139" spans="1:7" ht="14">
      <c r="A139" s="40"/>
      <c r="B139" s="41"/>
      <c r="C139" s="48"/>
      <c r="D139" s="49"/>
      <c r="E139" s="52"/>
      <c r="F139" s="165"/>
      <c r="G139" s="45"/>
    </row>
    <row r="140" spans="1:7">
      <c r="A140" s="40"/>
      <c r="B140" s="40" t="s">
        <v>5</v>
      </c>
      <c r="C140" s="42" t="s">
        <v>53</v>
      </c>
      <c r="D140" s="51" t="s">
        <v>13</v>
      </c>
      <c r="E140" s="44">
        <v>125</v>
      </c>
      <c r="F140" s="160"/>
      <c r="G140" s="45">
        <f>F140*E140</f>
        <v>0</v>
      </c>
    </row>
    <row r="141" spans="1:7" ht="14">
      <c r="A141" s="40"/>
      <c r="B141" s="41"/>
      <c r="C141" s="48"/>
      <c r="D141" s="49"/>
      <c r="E141" s="49"/>
      <c r="F141" s="165"/>
      <c r="G141" s="45"/>
    </row>
    <row r="142" spans="1:7" ht="28">
      <c r="A142" s="40">
        <f>A137+1</f>
        <v>44</v>
      </c>
      <c r="B142" s="41">
        <v>17.440000000000001</v>
      </c>
      <c r="C142" s="42" t="s">
        <v>324</v>
      </c>
      <c r="D142" s="51" t="s">
        <v>13</v>
      </c>
      <c r="E142" s="44">
        <v>29</v>
      </c>
      <c r="F142" s="158"/>
      <c r="G142" s="45">
        <f>F142*E142</f>
        <v>0</v>
      </c>
    </row>
    <row r="143" spans="1:7" ht="14">
      <c r="A143" s="40"/>
      <c r="B143" s="41"/>
      <c r="C143" s="48"/>
      <c r="D143" s="49"/>
      <c r="E143" s="49"/>
      <c r="F143" s="165"/>
      <c r="G143" s="45"/>
    </row>
    <row r="144" spans="1:7" ht="28">
      <c r="A144" s="40">
        <f>A142+1</f>
        <v>45</v>
      </c>
      <c r="B144" s="41">
        <v>17.45</v>
      </c>
      <c r="C144" s="42" t="s">
        <v>325</v>
      </c>
      <c r="D144" s="51" t="s">
        <v>13</v>
      </c>
      <c r="E144" s="44">
        <v>58</v>
      </c>
      <c r="F144" s="158"/>
      <c r="G144" s="45">
        <f>F144*E144</f>
        <v>0</v>
      </c>
    </row>
    <row r="145" spans="1:7" ht="14">
      <c r="A145" s="40"/>
      <c r="B145" s="41"/>
      <c r="C145" s="48"/>
      <c r="D145" s="49"/>
      <c r="E145" s="49"/>
      <c r="F145" s="165"/>
      <c r="G145" s="45"/>
    </row>
    <row r="146" spans="1:7">
      <c r="A146" s="40">
        <f>A144+1</f>
        <v>46</v>
      </c>
      <c r="B146" s="41">
        <v>18.07</v>
      </c>
      <c r="C146" s="56" t="s">
        <v>326</v>
      </c>
      <c r="D146" s="51"/>
      <c r="E146" s="53"/>
      <c r="F146" s="158"/>
      <c r="G146" s="45"/>
    </row>
    <row r="147" spans="1:7">
      <c r="A147" s="40"/>
      <c r="B147" s="40" t="s">
        <v>3</v>
      </c>
      <c r="C147" s="58" t="s">
        <v>54</v>
      </c>
      <c r="D147" s="51" t="s">
        <v>13</v>
      </c>
      <c r="E147" s="44">
        <v>28</v>
      </c>
      <c r="F147" s="160"/>
      <c r="G147" s="45">
        <f>F147*E147</f>
        <v>0</v>
      </c>
    </row>
    <row r="148" spans="1:7">
      <c r="A148" s="40"/>
      <c r="B148" s="41"/>
      <c r="C148" s="48"/>
      <c r="D148" s="43"/>
      <c r="E148" s="49"/>
      <c r="F148" s="167"/>
      <c r="G148" s="45"/>
    </row>
    <row r="149" spans="1:7" ht="28">
      <c r="A149" s="40">
        <f>A146+1</f>
        <v>47</v>
      </c>
      <c r="B149" s="41">
        <v>18.14</v>
      </c>
      <c r="C149" s="42" t="s">
        <v>55</v>
      </c>
      <c r="D149" s="51"/>
      <c r="E149" s="53"/>
      <c r="F149" s="158"/>
      <c r="G149" s="45"/>
    </row>
    <row r="150" spans="1:7">
      <c r="A150" s="40"/>
      <c r="B150" s="40" t="s">
        <v>3</v>
      </c>
      <c r="C150" s="58" t="s">
        <v>54</v>
      </c>
      <c r="D150" s="51" t="s">
        <v>13</v>
      </c>
      <c r="E150" s="44">
        <v>16</v>
      </c>
      <c r="F150" s="158"/>
      <c r="G150" s="45">
        <f>F150*E150</f>
        <v>0</v>
      </c>
    </row>
    <row r="151" spans="1:7">
      <c r="A151" s="40"/>
      <c r="B151" s="41"/>
      <c r="C151" s="48"/>
      <c r="D151" s="43"/>
      <c r="E151" s="49"/>
      <c r="F151" s="170"/>
      <c r="G151" s="45"/>
    </row>
    <row r="152" spans="1:7" ht="42">
      <c r="A152" s="40">
        <f>A149+1</f>
        <v>48</v>
      </c>
      <c r="B152" s="41">
        <v>18.16</v>
      </c>
      <c r="C152" s="42" t="s">
        <v>327</v>
      </c>
      <c r="D152" s="51"/>
      <c r="E152" s="53"/>
      <c r="F152" s="162"/>
      <c r="G152" s="45"/>
    </row>
    <row r="153" spans="1:7">
      <c r="A153" s="40"/>
      <c r="B153" s="40" t="s">
        <v>5</v>
      </c>
      <c r="C153" s="74" t="s">
        <v>56</v>
      </c>
      <c r="D153" s="51" t="s">
        <v>13</v>
      </c>
      <c r="E153" s="44">
        <v>183</v>
      </c>
      <c r="F153" s="162"/>
      <c r="G153" s="45">
        <f>F153*E153</f>
        <v>0</v>
      </c>
    </row>
    <row r="154" spans="1:7">
      <c r="A154" s="40"/>
      <c r="B154" s="41"/>
      <c r="C154" s="48"/>
      <c r="D154" s="43"/>
      <c r="E154" s="49"/>
      <c r="F154" s="170"/>
      <c r="G154" s="45"/>
    </row>
    <row r="155" spans="1:7" ht="98">
      <c r="A155" s="40">
        <f>A152+1</f>
        <v>49</v>
      </c>
      <c r="B155" s="41">
        <v>18.29</v>
      </c>
      <c r="C155" s="42" t="s">
        <v>368</v>
      </c>
      <c r="D155" s="51"/>
      <c r="E155" s="53"/>
      <c r="F155" s="162"/>
      <c r="G155" s="45"/>
    </row>
    <row r="156" spans="1:7">
      <c r="A156" s="40"/>
      <c r="B156" s="46" t="s">
        <v>3</v>
      </c>
      <c r="C156" s="42" t="s">
        <v>57</v>
      </c>
      <c r="D156" s="51" t="s">
        <v>12</v>
      </c>
      <c r="E156" s="44">
        <v>276.3</v>
      </c>
      <c r="F156" s="162"/>
      <c r="G156" s="45">
        <f>F156*E156</f>
        <v>0</v>
      </c>
    </row>
    <row r="157" spans="1:7" ht="14">
      <c r="A157" s="40"/>
      <c r="B157" s="41"/>
      <c r="C157" s="48"/>
      <c r="D157" s="49"/>
      <c r="E157" s="49"/>
      <c r="F157" s="167"/>
      <c r="G157" s="45"/>
    </row>
    <row r="158" spans="1:7">
      <c r="A158" s="40"/>
      <c r="B158" s="46" t="s">
        <v>5</v>
      </c>
      <c r="C158" s="55" t="s">
        <v>58</v>
      </c>
      <c r="D158" s="51" t="s">
        <v>12</v>
      </c>
      <c r="E158" s="44">
        <v>372</v>
      </c>
      <c r="F158" s="160"/>
      <c r="G158" s="45">
        <f>F158*E158</f>
        <v>0</v>
      </c>
    </row>
    <row r="159" spans="1:7" ht="14">
      <c r="A159" s="40"/>
      <c r="B159" s="41"/>
      <c r="C159" s="48"/>
      <c r="D159" s="49"/>
      <c r="E159" s="49"/>
      <c r="F159" s="165"/>
      <c r="G159" s="45"/>
    </row>
    <row r="160" spans="1:7" ht="42">
      <c r="A160" s="40">
        <f>A155+1</f>
        <v>50</v>
      </c>
      <c r="B160" s="41">
        <v>18.32</v>
      </c>
      <c r="C160" s="42" t="s">
        <v>59</v>
      </c>
      <c r="D160" s="51"/>
      <c r="E160" s="53"/>
      <c r="F160" s="158"/>
      <c r="G160" s="45"/>
    </row>
    <row r="161" spans="1:7">
      <c r="A161" s="40"/>
      <c r="B161" s="46" t="s">
        <v>3</v>
      </c>
      <c r="C161" s="55" t="s">
        <v>57</v>
      </c>
      <c r="D161" s="51" t="s">
        <v>13</v>
      </c>
      <c r="E161" s="44">
        <v>159</v>
      </c>
      <c r="F161" s="161"/>
      <c r="G161" s="45">
        <f>F161*E161</f>
        <v>0</v>
      </c>
    </row>
    <row r="162" spans="1:7" ht="14">
      <c r="A162" s="40"/>
      <c r="B162" s="41"/>
      <c r="C162" s="48"/>
      <c r="D162" s="49"/>
      <c r="E162" s="49"/>
      <c r="F162" s="170"/>
      <c r="G162" s="45"/>
    </row>
    <row r="163" spans="1:7" ht="14">
      <c r="A163" s="40"/>
      <c r="B163" s="46" t="s">
        <v>5</v>
      </c>
      <c r="C163" s="42" t="s">
        <v>58</v>
      </c>
      <c r="D163" s="49" t="s">
        <v>13</v>
      </c>
      <c r="E163" s="52">
        <v>235</v>
      </c>
      <c r="F163" s="162"/>
      <c r="G163" s="45">
        <f>F163*E163</f>
        <v>0</v>
      </c>
    </row>
    <row r="164" spans="1:7">
      <c r="A164" s="40"/>
      <c r="B164" s="41"/>
      <c r="C164" s="48"/>
      <c r="D164" s="43"/>
      <c r="E164" s="49"/>
      <c r="F164" s="159"/>
      <c r="G164" s="45"/>
    </row>
    <row r="165" spans="1:7" ht="42">
      <c r="A165" s="40">
        <f>A160+1</f>
        <v>51</v>
      </c>
      <c r="B165" s="41">
        <v>18.36</v>
      </c>
      <c r="C165" s="42" t="s">
        <v>328</v>
      </c>
      <c r="D165" s="51"/>
      <c r="E165" s="53"/>
      <c r="F165" s="158"/>
      <c r="G165" s="45"/>
    </row>
    <row r="166" spans="1:7">
      <c r="A166" s="40"/>
      <c r="B166" s="46" t="s">
        <v>3</v>
      </c>
      <c r="C166" s="58" t="s">
        <v>60</v>
      </c>
      <c r="D166" s="51" t="s">
        <v>13</v>
      </c>
      <c r="E166" s="44">
        <v>304</v>
      </c>
      <c r="F166" s="158"/>
      <c r="G166" s="45">
        <f>F166*E166</f>
        <v>0</v>
      </c>
    </row>
    <row r="167" spans="1:7" ht="14">
      <c r="A167" s="40"/>
      <c r="B167" s="41"/>
      <c r="C167" s="48"/>
      <c r="D167" s="49"/>
      <c r="E167" s="49"/>
      <c r="F167" s="157"/>
      <c r="G167" s="45"/>
    </row>
    <row r="168" spans="1:7">
      <c r="A168" s="40"/>
      <c r="B168" s="46" t="s">
        <v>5</v>
      </c>
      <c r="C168" s="58" t="s">
        <v>61</v>
      </c>
      <c r="D168" s="51" t="s">
        <v>13</v>
      </c>
      <c r="E168" s="44">
        <v>212</v>
      </c>
      <c r="F168" s="162"/>
      <c r="G168" s="45">
        <f>F168*E168</f>
        <v>0</v>
      </c>
    </row>
    <row r="169" spans="1:7" ht="14">
      <c r="A169" s="40"/>
      <c r="B169" s="41"/>
      <c r="C169" s="48"/>
      <c r="D169" s="49"/>
      <c r="E169" s="49"/>
      <c r="F169" s="165"/>
      <c r="G169" s="45"/>
    </row>
    <row r="170" spans="1:7" ht="42">
      <c r="A170" s="40">
        <f>A165+1</f>
        <v>52</v>
      </c>
      <c r="B170" s="41">
        <v>18.37</v>
      </c>
      <c r="C170" s="42" t="s">
        <v>62</v>
      </c>
      <c r="D170" s="51"/>
      <c r="E170" s="53"/>
      <c r="F170" s="162"/>
      <c r="G170" s="45"/>
    </row>
    <row r="171" spans="1:7">
      <c r="A171" s="40"/>
      <c r="B171" s="46" t="s">
        <v>3</v>
      </c>
      <c r="C171" s="58" t="s">
        <v>60</v>
      </c>
      <c r="D171" s="51" t="s">
        <v>13</v>
      </c>
      <c r="E171" s="44">
        <v>152</v>
      </c>
      <c r="F171" s="158"/>
      <c r="G171" s="45">
        <f>F171*E171</f>
        <v>0</v>
      </c>
    </row>
    <row r="172" spans="1:7">
      <c r="A172" s="40"/>
      <c r="B172" s="41"/>
      <c r="C172" s="58"/>
      <c r="D172" s="51"/>
      <c r="E172" s="53"/>
      <c r="F172" s="165"/>
      <c r="G172" s="45"/>
    </row>
    <row r="173" spans="1:7">
      <c r="A173" s="40"/>
      <c r="B173" s="46" t="s">
        <v>5</v>
      </c>
      <c r="C173" s="58" t="s">
        <v>61</v>
      </c>
      <c r="D173" s="51" t="s">
        <v>13</v>
      </c>
      <c r="E173" s="44">
        <v>150</v>
      </c>
      <c r="F173" s="162"/>
      <c r="G173" s="45">
        <f>F173*E173</f>
        <v>0</v>
      </c>
    </row>
    <row r="174" spans="1:7">
      <c r="A174" s="40"/>
      <c r="B174" s="41"/>
      <c r="C174" s="58"/>
      <c r="D174" s="43"/>
      <c r="E174" s="49"/>
      <c r="F174" s="167"/>
      <c r="G174" s="45"/>
    </row>
    <row r="175" spans="1:7" ht="42">
      <c r="A175" s="40">
        <f>A170+1</f>
        <v>53</v>
      </c>
      <c r="B175" s="41">
        <v>18.43</v>
      </c>
      <c r="C175" s="42" t="s">
        <v>329</v>
      </c>
      <c r="D175" s="51"/>
      <c r="E175" s="53"/>
      <c r="F175" s="158"/>
      <c r="G175" s="45"/>
    </row>
    <row r="176" spans="1:7">
      <c r="A176" s="40"/>
      <c r="B176" s="46" t="s">
        <v>3</v>
      </c>
      <c r="C176" s="58" t="s">
        <v>60</v>
      </c>
      <c r="D176" s="51" t="s">
        <v>13</v>
      </c>
      <c r="E176" s="44">
        <v>183</v>
      </c>
      <c r="F176" s="158"/>
      <c r="G176" s="45">
        <f>F176*E176</f>
        <v>0</v>
      </c>
    </row>
    <row r="177" spans="1:7">
      <c r="A177" s="40"/>
      <c r="B177" s="41"/>
      <c r="C177" s="48"/>
      <c r="D177" s="43"/>
      <c r="E177" s="49"/>
      <c r="F177" s="167"/>
      <c r="G177" s="45"/>
    </row>
    <row r="178" spans="1:7" ht="42">
      <c r="A178" s="40">
        <f>A175+1</f>
        <v>54</v>
      </c>
      <c r="B178" s="41">
        <v>18.440000000000001</v>
      </c>
      <c r="C178" s="42" t="s">
        <v>63</v>
      </c>
      <c r="D178" s="51"/>
      <c r="E178" s="53"/>
      <c r="F178" s="162"/>
      <c r="G178" s="45"/>
    </row>
    <row r="179" spans="1:7">
      <c r="A179" s="40"/>
      <c r="B179" s="46" t="s">
        <v>5</v>
      </c>
      <c r="C179" s="58" t="s">
        <v>61</v>
      </c>
      <c r="D179" s="51" t="s">
        <v>13</v>
      </c>
      <c r="E179" s="44">
        <v>376</v>
      </c>
      <c r="F179" s="162"/>
      <c r="G179" s="45">
        <f>F179*E179</f>
        <v>0</v>
      </c>
    </row>
    <row r="180" spans="1:7">
      <c r="A180" s="40"/>
      <c r="B180" s="41"/>
      <c r="C180" s="48"/>
      <c r="D180" s="43"/>
      <c r="E180" s="49"/>
      <c r="F180" s="170"/>
      <c r="G180" s="45"/>
    </row>
    <row r="181" spans="1:7" ht="42">
      <c r="A181" s="40">
        <f>A178+1</f>
        <v>55</v>
      </c>
      <c r="B181" s="41">
        <v>18.45</v>
      </c>
      <c r="C181" s="42" t="s">
        <v>64</v>
      </c>
      <c r="D181" s="51"/>
      <c r="E181" s="53"/>
      <c r="F181" s="162"/>
      <c r="G181" s="45"/>
    </row>
    <row r="182" spans="1:7">
      <c r="A182" s="40"/>
      <c r="B182" s="46" t="s">
        <v>5</v>
      </c>
      <c r="C182" s="42" t="s">
        <v>65</v>
      </c>
      <c r="D182" s="51" t="s">
        <v>13</v>
      </c>
      <c r="E182" s="44">
        <v>43</v>
      </c>
      <c r="F182" s="162"/>
      <c r="G182" s="45">
        <f>F182*E182</f>
        <v>0</v>
      </c>
    </row>
    <row r="183" spans="1:7" ht="14">
      <c r="A183" s="40"/>
      <c r="B183" s="41"/>
      <c r="C183" s="48"/>
      <c r="D183" s="49"/>
      <c r="E183" s="49"/>
      <c r="F183" s="165"/>
      <c r="G183" s="45"/>
    </row>
    <row r="184" spans="1:7" ht="56">
      <c r="A184" s="40">
        <f>A181+1</f>
        <v>56</v>
      </c>
      <c r="B184" s="41">
        <v>19.02</v>
      </c>
      <c r="C184" s="42" t="s">
        <v>66</v>
      </c>
      <c r="D184" s="51" t="s">
        <v>8</v>
      </c>
      <c r="E184" s="44">
        <v>1847.5915</v>
      </c>
      <c r="F184" s="162"/>
      <c r="G184" s="45">
        <f>F184*E184</f>
        <v>0</v>
      </c>
    </row>
    <row r="185" spans="1:7">
      <c r="A185" s="40"/>
      <c r="B185" s="41"/>
      <c r="C185" s="48"/>
      <c r="D185" s="43"/>
      <c r="E185" s="49"/>
      <c r="F185" s="170"/>
      <c r="G185" s="45"/>
    </row>
    <row r="186" spans="1:7" ht="42">
      <c r="A186" s="40">
        <f>A184+1</f>
        <v>57</v>
      </c>
      <c r="B186" s="41">
        <v>19.03</v>
      </c>
      <c r="C186" s="42" t="s">
        <v>117</v>
      </c>
      <c r="D186" s="51" t="s">
        <v>4</v>
      </c>
      <c r="E186" s="44">
        <v>132.32617499999998</v>
      </c>
      <c r="F186" s="158"/>
      <c r="G186" s="45">
        <f>F186*E186</f>
        <v>0</v>
      </c>
    </row>
    <row r="187" spans="1:7">
      <c r="A187" s="40"/>
      <c r="B187" s="41"/>
      <c r="C187" s="48"/>
      <c r="D187" s="43"/>
      <c r="E187" s="49"/>
      <c r="F187" s="156"/>
      <c r="G187" s="45"/>
    </row>
    <row r="188" spans="1:7" ht="28">
      <c r="A188" s="40">
        <f>A186+1</f>
        <v>58</v>
      </c>
      <c r="B188" s="41">
        <v>19.190000000000001</v>
      </c>
      <c r="C188" s="42" t="s">
        <v>118</v>
      </c>
      <c r="D188" s="51"/>
      <c r="E188" s="53"/>
      <c r="F188" s="158"/>
      <c r="G188" s="45"/>
    </row>
    <row r="189" spans="1:7">
      <c r="A189" s="40"/>
      <c r="B189" s="40" t="s">
        <v>5</v>
      </c>
      <c r="C189" s="55" t="s">
        <v>67</v>
      </c>
      <c r="D189" s="51" t="s">
        <v>8</v>
      </c>
      <c r="E189" s="44">
        <v>157.29999999999998</v>
      </c>
      <c r="F189" s="162"/>
      <c r="G189" s="45">
        <f>F189*E189</f>
        <v>0</v>
      </c>
    </row>
    <row r="190" spans="1:7" ht="14">
      <c r="A190" s="40"/>
      <c r="B190" s="41"/>
      <c r="C190" s="48"/>
      <c r="D190" s="49"/>
      <c r="E190" s="49"/>
      <c r="F190" s="167"/>
      <c r="G190" s="45"/>
    </row>
    <row r="191" spans="1:7" ht="28">
      <c r="A191" s="40">
        <f>A188+1</f>
        <v>59</v>
      </c>
      <c r="B191" s="41">
        <v>19.190000000000001</v>
      </c>
      <c r="C191" s="42" t="s">
        <v>118</v>
      </c>
      <c r="D191" s="51"/>
      <c r="E191" s="53"/>
      <c r="F191" s="162"/>
      <c r="G191" s="45"/>
    </row>
    <row r="192" spans="1:7">
      <c r="A192" s="40"/>
      <c r="B192" s="46" t="s">
        <v>14</v>
      </c>
      <c r="C192" s="58" t="s">
        <v>119</v>
      </c>
      <c r="D192" s="51" t="s">
        <v>8</v>
      </c>
      <c r="E192" s="44">
        <v>460.91</v>
      </c>
      <c r="F192" s="162"/>
      <c r="G192" s="45">
        <f>F192*E192</f>
        <v>0</v>
      </c>
    </row>
    <row r="193" spans="1:7" ht="14">
      <c r="A193" s="40"/>
      <c r="B193" s="41"/>
      <c r="C193" s="48"/>
      <c r="D193" s="49"/>
      <c r="E193" s="49"/>
      <c r="F193" s="170"/>
      <c r="G193" s="45"/>
    </row>
    <row r="194" spans="1:7">
      <c r="A194" s="40">
        <f>A191+1</f>
        <v>60</v>
      </c>
      <c r="B194" s="41">
        <v>20.079999999999998</v>
      </c>
      <c r="C194" s="42" t="s">
        <v>67</v>
      </c>
      <c r="D194" s="51" t="s">
        <v>8</v>
      </c>
      <c r="E194" s="44">
        <v>680.68400000000008</v>
      </c>
      <c r="F194" s="162"/>
      <c r="G194" s="45">
        <f>F194*E194</f>
        <v>0</v>
      </c>
    </row>
    <row r="195" spans="1:7" ht="14">
      <c r="A195" s="40"/>
      <c r="B195" s="41"/>
      <c r="C195" s="48"/>
      <c r="D195" s="49"/>
      <c r="E195" s="49"/>
      <c r="F195" s="167"/>
      <c r="G195" s="45"/>
    </row>
    <row r="196" spans="1:7">
      <c r="A196" s="40">
        <f>A194+1</f>
        <v>61</v>
      </c>
      <c r="B196" s="41">
        <v>20.12</v>
      </c>
      <c r="C196" s="42" t="s">
        <v>68</v>
      </c>
      <c r="D196" s="54" t="s">
        <v>8</v>
      </c>
      <c r="E196" s="44">
        <v>516.04999999999995</v>
      </c>
      <c r="F196" s="162"/>
      <c r="G196" s="45">
        <f>F196*E196</f>
        <v>0</v>
      </c>
    </row>
    <row r="197" spans="1:7" ht="14">
      <c r="A197" s="40"/>
      <c r="B197" s="41"/>
      <c r="C197" s="58"/>
      <c r="D197" s="44"/>
      <c r="E197" s="44"/>
      <c r="F197" s="167"/>
      <c r="G197" s="45"/>
    </row>
    <row r="198" spans="1:7">
      <c r="A198" s="40">
        <f>A196+1</f>
        <v>62</v>
      </c>
      <c r="B198" s="41">
        <v>20.25</v>
      </c>
      <c r="C198" s="42" t="s">
        <v>69</v>
      </c>
      <c r="D198" s="54" t="s">
        <v>8</v>
      </c>
      <c r="E198" s="44">
        <v>232.13500000000002</v>
      </c>
      <c r="F198" s="161"/>
      <c r="G198" s="45">
        <f>F198*E198</f>
        <v>0</v>
      </c>
    </row>
    <row r="199" spans="1:7">
      <c r="A199" s="40"/>
      <c r="B199" s="41"/>
      <c r="C199" s="48"/>
      <c r="D199" s="43"/>
      <c r="E199" s="49"/>
      <c r="F199" s="170"/>
      <c r="G199" s="45"/>
    </row>
    <row r="200" spans="1:7" ht="42">
      <c r="A200" s="40">
        <f>A198+1</f>
        <v>63</v>
      </c>
      <c r="B200" s="41">
        <v>20.66</v>
      </c>
      <c r="C200" s="42" t="s">
        <v>70</v>
      </c>
      <c r="D200" s="51" t="s">
        <v>8</v>
      </c>
      <c r="E200" s="44">
        <v>286.435</v>
      </c>
      <c r="F200" s="158"/>
      <c r="G200" s="45">
        <f>F200*E200</f>
        <v>0</v>
      </c>
    </row>
    <row r="201" spans="1:7">
      <c r="A201" s="40"/>
      <c r="B201" s="41"/>
      <c r="C201" s="48"/>
      <c r="D201" s="51"/>
      <c r="E201" s="53"/>
      <c r="F201" s="165"/>
      <c r="G201" s="45"/>
    </row>
    <row r="202" spans="1:7" ht="28">
      <c r="A202" s="40">
        <f>A200+1</f>
        <v>64</v>
      </c>
      <c r="B202" s="41">
        <v>20.72</v>
      </c>
      <c r="C202" s="42" t="s">
        <v>120</v>
      </c>
      <c r="D202" s="49"/>
      <c r="E202" s="52"/>
      <c r="F202" s="158"/>
      <c r="G202" s="45"/>
    </row>
    <row r="203" spans="1:7">
      <c r="A203" s="40"/>
      <c r="B203" s="40" t="s">
        <v>3</v>
      </c>
      <c r="C203" s="42" t="s">
        <v>15</v>
      </c>
      <c r="D203" s="51" t="s">
        <v>8</v>
      </c>
      <c r="E203" s="44">
        <v>47.304999999999993</v>
      </c>
      <c r="F203" s="160"/>
      <c r="G203" s="45">
        <f>F203*E203</f>
        <v>0</v>
      </c>
    </row>
    <row r="204" spans="1:7" ht="14">
      <c r="A204" s="40"/>
      <c r="B204" s="41"/>
      <c r="C204" s="48"/>
      <c r="D204" s="49"/>
      <c r="E204" s="49"/>
      <c r="F204" s="170"/>
      <c r="G204" s="45"/>
    </row>
    <row r="205" spans="1:7" ht="42">
      <c r="A205" s="40">
        <f>A202+1</f>
        <v>65</v>
      </c>
      <c r="B205" s="41">
        <v>20.73</v>
      </c>
      <c r="C205" s="42" t="s">
        <v>16</v>
      </c>
      <c r="D205" s="51"/>
      <c r="E205" s="53"/>
      <c r="F205" s="158"/>
      <c r="G205" s="45"/>
    </row>
    <row r="206" spans="1:7">
      <c r="A206" s="40"/>
      <c r="B206" s="46" t="s">
        <v>3</v>
      </c>
      <c r="C206" s="42" t="s">
        <v>121</v>
      </c>
      <c r="D206" s="51" t="s">
        <v>8</v>
      </c>
      <c r="E206" s="44">
        <v>360.25</v>
      </c>
      <c r="F206" s="158"/>
      <c r="G206" s="45">
        <f>F206*E206</f>
        <v>0</v>
      </c>
    </row>
    <row r="207" spans="1:7" ht="14">
      <c r="A207" s="40"/>
      <c r="B207" s="41"/>
      <c r="C207" s="58"/>
      <c r="D207" s="49"/>
      <c r="E207" s="49"/>
      <c r="F207" s="170"/>
      <c r="G207" s="45"/>
    </row>
    <row r="208" spans="1:7">
      <c r="A208" s="40"/>
      <c r="B208" s="46" t="s">
        <v>5</v>
      </c>
      <c r="C208" s="42" t="s">
        <v>25</v>
      </c>
      <c r="D208" s="51" t="s">
        <v>8</v>
      </c>
      <c r="E208" s="44">
        <v>1122.2450000000001</v>
      </c>
      <c r="F208" s="158"/>
      <c r="G208" s="45">
        <f>F208*E208</f>
        <v>0</v>
      </c>
    </row>
    <row r="209" spans="1:7" ht="14">
      <c r="A209" s="40"/>
      <c r="B209" s="41"/>
      <c r="C209" s="48"/>
      <c r="D209" s="49"/>
      <c r="E209" s="49"/>
      <c r="F209" s="165"/>
      <c r="G209" s="45"/>
    </row>
    <row r="210" spans="1:7" ht="28">
      <c r="A210" s="40">
        <f>A205+1</f>
        <v>66</v>
      </c>
      <c r="B210" s="41">
        <v>20.75</v>
      </c>
      <c r="C210" s="56" t="s">
        <v>17</v>
      </c>
      <c r="D210" s="51"/>
      <c r="E210" s="53"/>
      <c r="F210" s="158"/>
      <c r="G210" s="45"/>
    </row>
    <row r="211" spans="1:7">
      <c r="A211" s="40"/>
      <c r="B211" s="46" t="s">
        <v>5</v>
      </c>
      <c r="C211" s="42" t="s">
        <v>18</v>
      </c>
      <c r="D211" s="51" t="s">
        <v>8</v>
      </c>
      <c r="E211" s="44">
        <v>38.015000000000001</v>
      </c>
      <c r="F211" s="158"/>
      <c r="G211" s="45">
        <f>F211*E211</f>
        <v>0</v>
      </c>
    </row>
    <row r="212" spans="1:7">
      <c r="A212" s="40"/>
      <c r="B212" s="41"/>
      <c r="C212" s="48"/>
      <c r="D212" s="51"/>
      <c r="E212" s="53"/>
      <c r="F212" s="165"/>
      <c r="G212" s="45"/>
    </row>
    <row r="213" spans="1:7" ht="42">
      <c r="A213" s="40">
        <f>A210+1</f>
        <v>67</v>
      </c>
      <c r="B213" s="41">
        <v>23.02</v>
      </c>
      <c r="C213" s="42" t="s">
        <v>71</v>
      </c>
      <c r="D213" s="51" t="s">
        <v>8</v>
      </c>
      <c r="E213" s="44">
        <v>11990.517774999997</v>
      </c>
      <c r="F213" s="158"/>
      <c r="G213" s="45">
        <f>F213*E213</f>
        <v>0</v>
      </c>
    </row>
    <row r="214" spans="1:7" ht="14">
      <c r="A214" s="40"/>
      <c r="B214" s="41"/>
      <c r="C214" s="48"/>
      <c r="D214" s="49"/>
      <c r="E214" s="49"/>
      <c r="F214" s="157"/>
      <c r="G214" s="45"/>
    </row>
    <row r="215" spans="1:7" ht="70">
      <c r="A215" s="40">
        <f>A213+1</f>
        <v>68</v>
      </c>
      <c r="B215" s="41">
        <v>23.03</v>
      </c>
      <c r="C215" s="42" t="s">
        <v>72</v>
      </c>
      <c r="D215" s="51"/>
      <c r="E215" s="53"/>
      <c r="F215" s="158"/>
      <c r="G215" s="45"/>
    </row>
    <row r="216" spans="1:7">
      <c r="A216" s="40"/>
      <c r="B216" s="75" t="s">
        <v>3</v>
      </c>
      <c r="C216" s="42" t="s">
        <v>73</v>
      </c>
      <c r="D216" s="54" t="s">
        <v>8</v>
      </c>
      <c r="E216" s="44">
        <v>17.5</v>
      </c>
      <c r="F216" s="162"/>
      <c r="G216" s="45">
        <f>F216*E216</f>
        <v>0</v>
      </c>
    </row>
    <row r="217" spans="1:7">
      <c r="A217" s="40"/>
      <c r="B217" s="41"/>
      <c r="C217" s="48"/>
      <c r="D217" s="54"/>
      <c r="E217" s="52"/>
      <c r="F217" s="167"/>
      <c r="G217" s="45"/>
    </row>
    <row r="218" spans="1:7">
      <c r="A218" s="40"/>
      <c r="B218" s="75" t="s">
        <v>5</v>
      </c>
      <c r="C218" s="42" t="s">
        <v>122</v>
      </c>
      <c r="D218" s="54" t="s">
        <v>8</v>
      </c>
      <c r="E218" s="44">
        <v>62.350999999999992</v>
      </c>
      <c r="F218" s="161"/>
      <c r="G218" s="45">
        <f>F218*E218</f>
        <v>0</v>
      </c>
    </row>
    <row r="219" spans="1:7">
      <c r="A219" s="40"/>
      <c r="B219" s="41"/>
      <c r="C219" s="48"/>
      <c r="D219" s="43"/>
      <c r="E219" s="49"/>
      <c r="F219" s="167"/>
      <c r="G219" s="45"/>
    </row>
    <row r="220" spans="1:7" ht="112">
      <c r="A220" s="40">
        <f>A215+1</f>
        <v>69</v>
      </c>
      <c r="B220" s="41">
        <v>23.04</v>
      </c>
      <c r="C220" s="42" t="s">
        <v>74</v>
      </c>
      <c r="D220" s="54"/>
      <c r="E220" s="52"/>
      <c r="F220" s="161"/>
      <c r="G220" s="45"/>
    </row>
    <row r="221" spans="1:7">
      <c r="A221" s="40"/>
      <c r="B221" s="46" t="s">
        <v>3</v>
      </c>
      <c r="C221" s="58" t="s">
        <v>75</v>
      </c>
      <c r="D221" s="54" t="s">
        <v>13</v>
      </c>
      <c r="E221" s="44">
        <v>37</v>
      </c>
      <c r="F221" s="161"/>
      <c r="G221" s="45">
        <f>F221*E221</f>
        <v>0</v>
      </c>
    </row>
    <row r="222" spans="1:7">
      <c r="A222" s="40"/>
      <c r="B222" s="41"/>
      <c r="C222" s="48"/>
      <c r="D222" s="54"/>
      <c r="E222" s="52"/>
      <c r="F222" s="167"/>
      <c r="G222" s="45"/>
    </row>
    <row r="223" spans="1:7" ht="70">
      <c r="A223" s="40">
        <f>A220+1</f>
        <v>70</v>
      </c>
      <c r="B223" s="41">
        <v>23.05</v>
      </c>
      <c r="C223" s="56" t="s">
        <v>123</v>
      </c>
      <c r="D223" s="54" t="s">
        <v>8</v>
      </c>
      <c r="E223" s="44">
        <v>2.52</v>
      </c>
      <c r="F223" s="161"/>
      <c r="G223" s="45">
        <f>F223*E223</f>
        <v>0</v>
      </c>
    </row>
    <row r="224" spans="1:7" ht="14">
      <c r="A224" s="40"/>
      <c r="B224" s="41"/>
      <c r="C224" s="48"/>
      <c r="D224" s="44"/>
      <c r="E224" s="44"/>
      <c r="F224" s="167"/>
      <c r="G224" s="45"/>
    </row>
    <row r="225" spans="1:7">
      <c r="A225" s="40">
        <f>A223+1</f>
        <v>71</v>
      </c>
      <c r="B225" s="41">
        <v>23.08</v>
      </c>
      <c r="C225" s="42" t="s">
        <v>124</v>
      </c>
      <c r="D225" s="54"/>
      <c r="E225" s="52"/>
      <c r="F225" s="161"/>
      <c r="G225" s="45"/>
    </row>
    <row r="226" spans="1:7">
      <c r="A226" s="40"/>
      <c r="B226" s="46" t="s">
        <v>3</v>
      </c>
      <c r="C226" s="42" t="s">
        <v>76</v>
      </c>
      <c r="D226" s="54" t="s">
        <v>8</v>
      </c>
      <c r="E226" s="44">
        <v>31.679999999999996</v>
      </c>
      <c r="F226" s="161"/>
      <c r="G226" s="45">
        <f>F226*E226</f>
        <v>0</v>
      </c>
    </row>
    <row r="227" spans="1:7" ht="14">
      <c r="A227" s="40"/>
      <c r="B227" s="41"/>
      <c r="C227" s="48"/>
      <c r="D227" s="60"/>
      <c r="E227" s="60"/>
      <c r="F227" s="170"/>
      <c r="G227" s="45"/>
    </row>
    <row r="228" spans="1:7" ht="42">
      <c r="A228" s="40">
        <f>A225+1</f>
        <v>72</v>
      </c>
      <c r="B228" s="41">
        <v>23.44</v>
      </c>
      <c r="C228" s="42" t="s">
        <v>77</v>
      </c>
      <c r="D228" s="54" t="s">
        <v>8</v>
      </c>
      <c r="E228" s="52">
        <v>2768.863175</v>
      </c>
      <c r="F228" s="161"/>
      <c r="G228" s="45">
        <f>F228*E228</f>
        <v>0</v>
      </c>
    </row>
    <row r="229" spans="1:7" ht="14">
      <c r="A229" s="40"/>
      <c r="B229" s="41"/>
      <c r="C229" s="48"/>
      <c r="D229" s="44"/>
      <c r="E229" s="44"/>
      <c r="F229" s="167"/>
      <c r="G229" s="45"/>
    </row>
    <row r="230" spans="1:7" ht="42">
      <c r="A230" s="40">
        <f>A228+1</f>
        <v>73</v>
      </c>
      <c r="B230" s="41">
        <v>23.52</v>
      </c>
      <c r="C230" s="42" t="s">
        <v>78</v>
      </c>
      <c r="D230" s="54"/>
      <c r="E230" s="52"/>
      <c r="F230" s="161"/>
      <c r="G230" s="45"/>
    </row>
    <row r="231" spans="1:7">
      <c r="A231" s="40"/>
      <c r="B231" s="46" t="s">
        <v>5</v>
      </c>
      <c r="C231" s="42" t="s">
        <v>79</v>
      </c>
      <c r="D231" s="54" t="s">
        <v>8</v>
      </c>
      <c r="E231" s="44">
        <v>6086.5839999999989</v>
      </c>
      <c r="F231" s="161"/>
      <c r="G231" s="45">
        <f>F231*E231</f>
        <v>0</v>
      </c>
    </row>
    <row r="232" spans="1:7">
      <c r="A232" s="40"/>
      <c r="B232" s="41"/>
      <c r="C232" s="48"/>
      <c r="D232" s="43"/>
      <c r="E232" s="49"/>
      <c r="F232" s="170"/>
      <c r="G232" s="45"/>
    </row>
    <row r="233" spans="1:7" ht="28">
      <c r="A233" s="40">
        <f>A230+1</f>
        <v>74</v>
      </c>
      <c r="B233" s="41">
        <v>23.53</v>
      </c>
      <c r="C233" s="42" t="s">
        <v>330</v>
      </c>
      <c r="D233" s="54"/>
      <c r="E233" s="52"/>
      <c r="F233" s="161"/>
      <c r="G233" s="45"/>
    </row>
    <row r="234" spans="1:7">
      <c r="A234" s="40"/>
      <c r="B234" s="46" t="s">
        <v>5</v>
      </c>
      <c r="C234" s="42" t="s">
        <v>80</v>
      </c>
      <c r="D234" s="54" t="s">
        <v>8</v>
      </c>
      <c r="E234" s="44">
        <v>5375.5339999999978</v>
      </c>
      <c r="F234" s="161"/>
      <c r="G234" s="45">
        <f>F234*E234</f>
        <v>0</v>
      </c>
    </row>
    <row r="235" spans="1:7">
      <c r="A235" s="40"/>
      <c r="B235" s="41"/>
      <c r="C235" s="48"/>
      <c r="D235" s="43"/>
      <c r="E235" s="49"/>
      <c r="F235" s="170"/>
      <c r="G235" s="45"/>
    </row>
    <row r="236" spans="1:7" ht="42">
      <c r="A236" s="40">
        <f>A233+1</f>
        <v>75</v>
      </c>
      <c r="B236" s="41">
        <v>24.01</v>
      </c>
      <c r="C236" s="42" t="s">
        <v>81</v>
      </c>
      <c r="D236" s="43"/>
      <c r="E236" s="49"/>
      <c r="F236" s="161"/>
      <c r="G236" s="45"/>
    </row>
    <row r="237" spans="1:7">
      <c r="A237" s="40"/>
      <c r="B237" s="75" t="s">
        <v>3</v>
      </c>
      <c r="C237" s="42" t="s">
        <v>82</v>
      </c>
      <c r="D237" s="54" t="s">
        <v>4</v>
      </c>
      <c r="E237" s="44">
        <v>61.315374999999989</v>
      </c>
      <c r="F237" s="161"/>
      <c r="G237" s="45">
        <f>F237*E237</f>
        <v>0</v>
      </c>
    </row>
    <row r="238" spans="1:7">
      <c r="A238" s="40"/>
      <c r="B238" s="41"/>
      <c r="C238" s="58"/>
      <c r="D238" s="43"/>
      <c r="E238" s="49"/>
      <c r="F238" s="170"/>
      <c r="G238" s="45"/>
    </row>
    <row r="239" spans="1:7" ht="42">
      <c r="A239" s="40">
        <f>A236+1</f>
        <v>76</v>
      </c>
      <c r="B239" s="41">
        <v>24.06</v>
      </c>
      <c r="C239" s="42" t="s">
        <v>83</v>
      </c>
      <c r="D239" s="54"/>
      <c r="E239" s="52"/>
      <c r="F239" s="161"/>
      <c r="G239" s="45"/>
    </row>
    <row r="240" spans="1:7">
      <c r="A240" s="40"/>
      <c r="B240" s="75" t="s">
        <v>3</v>
      </c>
      <c r="C240" s="58" t="s">
        <v>84</v>
      </c>
      <c r="D240" s="54" t="s">
        <v>4</v>
      </c>
      <c r="E240" s="44">
        <v>5.0024999999999995</v>
      </c>
      <c r="F240" s="161"/>
      <c r="G240" s="45">
        <f>F240*E240</f>
        <v>0</v>
      </c>
    </row>
    <row r="241" spans="1:7">
      <c r="A241" s="40"/>
      <c r="B241" s="41"/>
      <c r="C241" s="48"/>
      <c r="D241" s="43"/>
      <c r="E241" s="49"/>
      <c r="F241" s="170"/>
      <c r="G241" s="45"/>
    </row>
    <row r="242" spans="1:7" ht="42">
      <c r="A242" s="40">
        <f>A239+1</f>
        <v>77</v>
      </c>
      <c r="B242" s="41">
        <v>24.11</v>
      </c>
      <c r="C242" s="42" t="s">
        <v>85</v>
      </c>
      <c r="D242" s="54"/>
      <c r="E242" s="52"/>
      <c r="F242" s="161"/>
      <c r="G242" s="45"/>
    </row>
    <row r="243" spans="1:7">
      <c r="A243" s="40"/>
      <c r="B243" s="75" t="s">
        <v>3</v>
      </c>
      <c r="C243" s="42" t="s">
        <v>86</v>
      </c>
      <c r="D243" s="54" t="s">
        <v>13</v>
      </c>
      <c r="E243" s="44">
        <v>68</v>
      </c>
      <c r="F243" s="161"/>
      <c r="G243" s="45">
        <f>F243*E243</f>
        <v>0</v>
      </c>
    </row>
    <row r="244" spans="1:7">
      <c r="A244" s="40"/>
      <c r="B244" s="41"/>
      <c r="C244" s="48"/>
      <c r="D244" s="43"/>
      <c r="E244" s="49"/>
      <c r="F244" s="157"/>
      <c r="G244" s="45"/>
    </row>
    <row r="245" spans="1:7" ht="28">
      <c r="A245" s="40">
        <f>A242+1</f>
        <v>78</v>
      </c>
      <c r="B245" s="41">
        <v>24.22</v>
      </c>
      <c r="C245" s="42" t="s">
        <v>87</v>
      </c>
      <c r="D245" s="54"/>
      <c r="E245" s="52"/>
      <c r="F245" s="161"/>
      <c r="G245" s="45"/>
    </row>
    <row r="246" spans="1:7">
      <c r="A246" s="40"/>
      <c r="B246" s="75" t="s">
        <v>3</v>
      </c>
      <c r="C246" s="42" t="s">
        <v>88</v>
      </c>
      <c r="D246" s="54" t="s">
        <v>8</v>
      </c>
      <c r="E246" s="44">
        <v>2268.1293999999998</v>
      </c>
      <c r="F246" s="161"/>
      <c r="G246" s="45">
        <f>F246*E246</f>
        <v>0</v>
      </c>
    </row>
    <row r="247" spans="1:7">
      <c r="A247" s="40"/>
      <c r="B247" s="41"/>
      <c r="C247" s="48"/>
      <c r="D247" s="43"/>
      <c r="E247" s="49"/>
      <c r="F247" s="170"/>
      <c r="G247" s="45"/>
    </row>
    <row r="248" spans="1:7" ht="28">
      <c r="A248" s="40">
        <f>A245+1</f>
        <v>79</v>
      </c>
      <c r="B248" s="41">
        <v>24.22</v>
      </c>
      <c r="C248" s="42" t="s">
        <v>87</v>
      </c>
      <c r="D248" s="54"/>
      <c r="E248" s="52"/>
      <c r="F248" s="161"/>
      <c r="G248" s="45"/>
    </row>
    <row r="249" spans="1:7">
      <c r="A249" s="40"/>
      <c r="B249" s="75" t="s">
        <v>5</v>
      </c>
      <c r="C249" s="42" t="s">
        <v>125</v>
      </c>
      <c r="D249" s="54" t="s">
        <v>8</v>
      </c>
      <c r="E249" s="44">
        <v>710.94970000000001</v>
      </c>
      <c r="F249" s="161"/>
      <c r="G249" s="45">
        <f>F249*E249</f>
        <v>0</v>
      </c>
    </row>
    <row r="250" spans="1:7">
      <c r="A250" s="40"/>
      <c r="B250" s="41"/>
      <c r="C250" s="48"/>
      <c r="D250" s="43"/>
      <c r="E250" s="49"/>
      <c r="F250" s="170"/>
      <c r="G250" s="45"/>
    </row>
    <row r="251" spans="1:7" ht="42">
      <c r="A251" s="40">
        <f>A248+1</f>
        <v>80</v>
      </c>
      <c r="B251" s="41">
        <v>24.43</v>
      </c>
      <c r="C251" s="42" t="s">
        <v>89</v>
      </c>
      <c r="D251" s="54" t="s">
        <v>8</v>
      </c>
      <c r="E251" s="44">
        <v>1505.1049999999996</v>
      </c>
      <c r="F251" s="161"/>
      <c r="G251" s="45">
        <f>F251*E251</f>
        <v>0</v>
      </c>
    </row>
    <row r="252" spans="1:7" ht="14">
      <c r="A252" s="40"/>
      <c r="B252" s="41"/>
      <c r="C252" s="48"/>
      <c r="D252" s="44"/>
      <c r="E252" s="44"/>
      <c r="F252" s="170"/>
      <c r="G252" s="45"/>
    </row>
    <row r="253" spans="1:7" ht="28">
      <c r="A253" s="40">
        <f>A251+1</f>
        <v>81</v>
      </c>
      <c r="B253" s="41">
        <v>24.45</v>
      </c>
      <c r="C253" s="42" t="s">
        <v>126</v>
      </c>
      <c r="D253" s="54" t="s">
        <v>8</v>
      </c>
      <c r="E253" s="44">
        <v>35.28</v>
      </c>
      <c r="F253" s="161"/>
      <c r="G253" s="45">
        <f>F253*E253</f>
        <v>0</v>
      </c>
    </row>
    <row r="254" spans="1:7" ht="14">
      <c r="A254" s="40"/>
      <c r="B254" s="41"/>
      <c r="C254" s="48"/>
      <c r="D254" s="44"/>
      <c r="E254" s="44"/>
      <c r="F254" s="170"/>
      <c r="G254" s="45"/>
    </row>
    <row r="255" spans="1:7" ht="28">
      <c r="A255" s="40">
        <f>A253+1</f>
        <v>82</v>
      </c>
      <c r="B255" s="41">
        <v>24.46</v>
      </c>
      <c r="C255" s="56" t="s">
        <v>90</v>
      </c>
      <c r="D255" s="51" t="s">
        <v>8</v>
      </c>
      <c r="E255" s="44">
        <v>516.49300000000005</v>
      </c>
      <c r="F255" s="161"/>
      <c r="G255" s="45">
        <f>F255*E255</f>
        <v>0</v>
      </c>
    </row>
    <row r="256" spans="1:7">
      <c r="A256" s="40"/>
      <c r="B256" s="41"/>
      <c r="C256" s="48"/>
      <c r="D256" s="43"/>
      <c r="E256" s="49"/>
      <c r="F256" s="157"/>
      <c r="G256" s="45"/>
    </row>
    <row r="257" spans="1:10" ht="56">
      <c r="A257" s="40">
        <f>A255+1</f>
        <v>83</v>
      </c>
      <c r="B257" s="50" t="s">
        <v>389</v>
      </c>
      <c r="C257" s="42" t="s">
        <v>127</v>
      </c>
      <c r="D257" s="51" t="s">
        <v>1</v>
      </c>
      <c r="E257" s="44">
        <v>49</v>
      </c>
      <c r="F257" s="162"/>
      <c r="G257" s="45">
        <f>F257*E257</f>
        <v>0</v>
      </c>
    </row>
    <row r="258" spans="1:10">
      <c r="A258" s="40"/>
      <c r="B258" s="50"/>
      <c r="C258" s="42"/>
      <c r="D258" s="51"/>
      <c r="E258" s="53"/>
      <c r="F258" s="162"/>
      <c r="G258" s="45"/>
    </row>
    <row r="259" spans="1:10" ht="98">
      <c r="A259" s="40">
        <f>A257+1</f>
        <v>84</v>
      </c>
      <c r="B259" s="50" t="s">
        <v>389</v>
      </c>
      <c r="C259" s="42" t="s">
        <v>91</v>
      </c>
      <c r="D259" s="51" t="s">
        <v>92</v>
      </c>
      <c r="E259" s="44">
        <v>1847.5915</v>
      </c>
      <c r="F259" s="162"/>
      <c r="G259" s="45">
        <f>F259*E259</f>
        <v>0</v>
      </c>
    </row>
    <row r="260" spans="1:10" s="22" customFormat="1" ht="14">
      <c r="A260" s="76"/>
      <c r="B260" s="50"/>
      <c r="C260" s="42"/>
      <c r="D260" s="58"/>
      <c r="E260" s="58"/>
      <c r="F260" s="171"/>
      <c r="G260" s="77"/>
    </row>
    <row r="261" spans="1:10" ht="56">
      <c r="A261" s="40">
        <f>A259+1</f>
        <v>85</v>
      </c>
      <c r="B261" s="50" t="s">
        <v>389</v>
      </c>
      <c r="C261" s="42" t="s">
        <v>93</v>
      </c>
      <c r="D261" s="51" t="s">
        <v>94</v>
      </c>
      <c r="E261" s="44">
        <v>492.69106666666664</v>
      </c>
      <c r="F261" s="162"/>
      <c r="G261" s="45">
        <f>F261*E261</f>
        <v>0</v>
      </c>
    </row>
    <row r="262" spans="1:10">
      <c r="A262" s="40"/>
      <c r="B262" s="50"/>
      <c r="C262" s="42"/>
      <c r="D262" s="43"/>
      <c r="E262" s="49"/>
      <c r="F262" s="170"/>
      <c r="G262" s="77"/>
    </row>
    <row r="263" spans="1:10" ht="154">
      <c r="A263" s="40">
        <f>A261+1</f>
        <v>86</v>
      </c>
      <c r="B263" s="50" t="s">
        <v>389</v>
      </c>
      <c r="C263" s="42" t="s">
        <v>337</v>
      </c>
      <c r="D263" s="68" t="s">
        <v>29</v>
      </c>
      <c r="E263" s="52">
        <v>40.800000000000004</v>
      </c>
      <c r="F263" s="161"/>
      <c r="G263" s="45">
        <f>F263*E263</f>
        <v>0</v>
      </c>
    </row>
    <row r="264" spans="1:10" ht="14">
      <c r="A264" s="40"/>
      <c r="B264" s="50"/>
      <c r="C264" s="78"/>
      <c r="D264" s="44"/>
      <c r="E264" s="52"/>
      <c r="F264" s="172"/>
      <c r="G264" s="45"/>
    </row>
    <row r="265" spans="1:10" ht="70">
      <c r="A265" s="40">
        <f>A263+1</f>
        <v>87</v>
      </c>
      <c r="B265" s="50" t="s">
        <v>389</v>
      </c>
      <c r="C265" s="42" t="s">
        <v>338</v>
      </c>
      <c r="D265" s="68" t="s">
        <v>8</v>
      </c>
      <c r="E265" s="52">
        <v>15.120000000000001</v>
      </c>
      <c r="F265" s="161"/>
      <c r="G265" s="45">
        <f>F265*E265</f>
        <v>0</v>
      </c>
    </row>
    <row r="266" spans="1:10">
      <c r="A266" s="40"/>
      <c r="B266" s="41"/>
      <c r="C266" s="72"/>
      <c r="D266" s="51"/>
      <c r="E266" s="53"/>
      <c r="F266" s="161"/>
      <c r="G266" s="45"/>
    </row>
    <row r="267" spans="1:10" ht="70">
      <c r="A267" s="40">
        <f>A265+1</f>
        <v>88</v>
      </c>
      <c r="B267" s="50" t="s">
        <v>389</v>
      </c>
      <c r="C267" s="42" t="s">
        <v>409</v>
      </c>
      <c r="D267" s="51"/>
      <c r="E267" s="44"/>
      <c r="F267" s="158"/>
      <c r="G267" s="45"/>
    </row>
    <row r="268" spans="1:10">
      <c r="A268" s="40"/>
      <c r="B268" s="50" t="s">
        <v>3</v>
      </c>
      <c r="C268" s="48" t="s">
        <v>406</v>
      </c>
      <c r="D268" s="51" t="s">
        <v>349</v>
      </c>
      <c r="E268" s="44">
        <v>50</v>
      </c>
      <c r="F268" s="173"/>
      <c r="G268" s="45">
        <f>F268*E268</f>
        <v>0</v>
      </c>
      <c r="I268" s="14" t="s">
        <v>367</v>
      </c>
      <c r="J268" s="14">
        <v>75</v>
      </c>
    </row>
    <row r="269" spans="1:10" ht="14">
      <c r="A269" s="40"/>
      <c r="B269" s="50"/>
      <c r="C269" s="48"/>
      <c r="D269" s="60"/>
      <c r="E269" s="60"/>
      <c r="F269" s="173"/>
      <c r="G269" s="79"/>
    </row>
    <row r="270" spans="1:10" ht="28">
      <c r="A270" s="40"/>
      <c r="B270" s="50" t="s">
        <v>5</v>
      </c>
      <c r="C270" s="55" t="s">
        <v>407</v>
      </c>
      <c r="D270" s="80" t="s">
        <v>408</v>
      </c>
      <c r="E270" s="40">
        <v>1200</v>
      </c>
      <c r="F270" s="173"/>
      <c r="G270" s="45">
        <f>F270*E270</f>
        <v>0</v>
      </c>
    </row>
    <row r="271" spans="1:10" ht="14">
      <c r="A271" s="40"/>
      <c r="B271" s="50"/>
      <c r="C271" s="48"/>
      <c r="D271" s="60"/>
      <c r="E271" s="60"/>
      <c r="F271" s="173"/>
      <c r="G271" s="79"/>
    </row>
    <row r="272" spans="1:10" ht="98">
      <c r="A272" s="40">
        <f>A267+1</f>
        <v>89</v>
      </c>
      <c r="B272" s="50" t="s">
        <v>389</v>
      </c>
      <c r="C272" s="81" t="s">
        <v>361</v>
      </c>
      <c r="D272" s="53"/>
      <c r="E272" s="53"/>
      <c r="F272" s="158"/>
      <c r="G272" s="45"/>
    </row>
    <row r="273" spans="1:7">
      <c r="A273" s="40"/>
      <c r="B273" s="41"/>
      <c r="C273" s="82" t="s">
        <v>362</v>
      </c>
      <c r="D273" s="51" t="s">
        <v>8</v>
      </c>
      <c r="E273" s="44">
        <v>100</v>
      </c>
      <c r="F273" s="158"/>
      <c r="G273" s="45">
        <f>F273*E273</f>
        <v>0</v>
      </c>
    </row>
    <row r="274" spans="1:7" s="23" customFormat="1" ht="14">
      <c r="A274" s="83"/>
      <c r="B274" s="84"/>
      <c r="C274" s="85"/>
      <c r="D274" s="86"/>
      <c r="E274" s="86"/>
      <c r="F274" s="174"/>
      <c r="G274" s="87"/>
    </row>
    <row r="275" spans="1:7" ht="42">
      <c r="A275" s="40">
        <f>A272+1</f>
        <v>90</v>
      </c>
      <c r="B275" s="50" t="s">
        <v>389</v>
      </c>
      <c r="C275" s="81" t="s">
        <v>363</v>
      </c>
      <c r="D275" s="53"/>
      <c r="E275" s="53"/>
      <c r="F275" s="158"/>
      <c r="G275" s="45"/>
    </row>
    <row r="276" spans="1:7" ht="28">
      <c r="A276" s="40"/>
      <c r="B276" s="41"/>
      <c r="C276" s="88" t="s">
        <v>364</v>
      </c>
      <c r="D276" s="51" t="s">
        <v>8</v>
      </c>
      <c r="E276" s="44">
        <v>100</v>
      </c>
      <c r="F276" s="158"/>
      <c r="G276" s="45">
        <f>F276*E276</f>
        <v>0</v>
      </c>
    </row>
    <row r="277" spans="1:7" ht="14">
      <c r="A277" s="40"/>
      <c r="B277" s="50"/>
      <c r="C277" s="55"/>
      <c r="D277" s="53"/>
      <c r="E277" s="53"/>
      <c r="F277" s="158"/>
      <c r="G277" s="45"/>
    </row>
    <row r="278" spans="1:7" ht="154">
      <c r="A278" s="40">
        <f>A275+1</f>
        <v>91</v>
      </c>
      <c r="B278" s="50" t="s">
        <v>389</v>
      </c>
      <c r="C278" s="81" t="s">
        <v>365</v>
      </c>
      <c r="D278" s="53"/>
      <c r="E278" s="53"/>
      <c r="F278" s="158"/>
      <c r="G278" s="45"/>
    </row>
    <row r="279" spans="1:7">
      <c r="A279" s="40"/>
      <c r="B279" s="41"/>
      <c r="C279" s="88" t="s">
        <v>366</v>
      </c>
      <c r="D279" s="51" t="s">
        <v>8</v>
      </c>
      <c r="E279" s="44">
        <v>100</v>
      </c>
      <c r="F279" s="158"/>
      <c r="G279" s="45">
        <f>F279*E279</f>
        <v>0</v>
      </c>
    </row>
    <row r="280" spans="1:7">
      <c r="A280" s="40"/>
      <c r="B280" s="50"/>
      <c r="C280" s="55"/>
      <c r="D280" s="43"/>
      <c r="E280" s="49"/>
      <c r="F280" s="190" t="s">
        <v>410</v>
      </c>
      <c r="G280" s="185">
        <f>SUM(G5:G279)</f>
        <v>0</v>
      </c>
    </row>
    <row r="281" spans="1:7" ht="18" customHeight="1">
      <c r="A281" s="89" t="s">
        <v>312</v>
      </c>
      <c r="B281" s="90"/>
      <c r="C281" s="90"/>
      <c r="D281" s="90"/>
      <c r="E281" s="90"/>
      <c r="F281" s="191"/>
      <c r="G281" s="186"/>
    </row>
    <row r="282" spans="1:7" ht="18" customHeight="1">
      <c r="A282" s="91" t="s">
        <v>376</v>
      </c>
      <c r="B282" s="92"/>
      <c r="C282" s="92"/>
      <c r="D282" s="92"/>
      <c r="E282" s="92"/>
      <c r="F282" s="192"/>
      <c r="G282" s="187"/>
    </row>
    <row r="283" spans="1:7" ht="31">
      <c r="A283" s="93" t="s">
        <v>377</v>
      </c>
      <c r="B283" s="93" t="s">
        <v>311</v>
      </c>
      <c r="C283" s="94" t="s">
        <v>128</v>
      </c>
      <c r="D283" s="94" t="s">
        <v>129</v>
      </c>
      <c r="E283" s="94" t="s">
        <v>130</v>
      </c>
      <c r="F283" s="193" t="s">
        <v>131</v>
      </c>
      <c r="G283" s="188" t="s">
        <v>132</v>
      </c>
    </row>
    <row r="284" spans="1:7" ht="100">
      <c r="A284" s="95">
        <v>1</v>
      </c>
      <c r="B284" s="95" t="s">
        <v>133</v>
      </c>
      <c r="C284" s="96" t="s">
        <v>134</v>
      </c>
      <c r="D284" s="97"/>
      <c r="E284" s="98"/>
      <c r="F284" s="194"/>
      <c r="G284" s="189"/>
    </row>
    <row r="285" spans="1:7" ht="14">
      <c r="A285" s="95"/>
      <c r="B285" s="95" t="s">
        <v>135</v>
      </c>
      <c r="C285" s="100" t="s">
        <v>136</v>
      </c>
      <c r="D285" s="97" t="s">
        <v>259</v>
      </c>
      <c r="E285" s="98">
        <v>180</v>
      </c>
      <c r="F285" s="175"/>
      <c r="G285" s="45">
        <f>F285*E285</f>
        <v>0</v>
      </c>
    </row>
    <row r="286" spans="1:7" ht="14">
      <c r="A286" s="95"/>
      <c r="B286" s="95"/>
      <c r="C286" s="100"/>
      <c r="D286" s="97"/>
      <c r="E286" s="98"/>
      <c r="F286" s="175"/>
      <c r="G286" s="99"/>
    </row>
    <row r="287" spans="1:7" ht="75">
      <c r="A287" s="95">
        <v>2</v>
      </c>
      <c r="B287" s="95" t="s">
        <v>137</v>
      </c>
      <c r="C287" s="96" t="s">
        <v>138</v>
      </c>
      <c r="D287" s="97"/>
      <c r="E287" s="101"/>
      <c r="F287" s="176"/>
      <c r="G287" s="99"/>
    </row>
    <row r="288" spans="1:7" ht="14">
      <c r="A288" s="95"/>
      <c r="B288" s="95" t="s">
        <v>139</v>
      </c>
      <c r="C288" s="96" t="s">
        <v>140</v>
      </c>
      <c r="D288" s="97" t="s">
        <v>141</v>
      </c>
      <c r="E288" s="101">
        <v>382</v>
      </c>
      <c r="F288" s="176"/>
      <c r="G288" s="45">
        <f>F288*E288</f>
        <v>0</v>
      </c>
    </row>
    <row r="289" spans="1:7" ht="14">
      <c r="A289" s="95"/>
      <c r="B289" s="95" t="s">
        <v>142</v>
      </c>
      <c r="C289" s="96" t="s">
        <v>143</v>
      </c>
      <c r="D289" s="97" t="s">
        <v>141</v>
      </c>
      <c r="E289" s="101">
        <v>74</v>
      </c>
      <c r="F289" s="176"/>
      <c r="G289" s="45">
        <f>F289*E289</f>
        <v>0</v>
      </c>
    </row>
    <row r="290" spans="1:7" ht="14">
      <c r="A290" s="95"/>
      <c r="B290" s="95" t="s">
        <v>144</v>
      </c>
      <c r="C290" s="96" t="s">
        <v>145</v>
      </c>
      <c r="D290" s="97" t="s">
        <v>141</v>
      </c>
      <c r="E290" s="101">
        <v>35</v>
      </c>
      <c r="F290" s="176"/>
      <c r="G290" s="45">
        <f>F290*E290</f>
        <v>0</v>
      </c>
    </row>
    <row r="291" spans="1:7" ht="14">
      <c r="A291" s="95"/>
      <c r="B291" s="95"/>
      <c r="C291" s="96"/>
      <c r="D291" s="97"/>
      <c r="E291" s="101"/>
      <c r="F291" s="176"/>
      <c r="G291" s="99"/>
    </row>
    <row r="292" spans="1:7" ht="62.5">
      <c r="A292" s="95">
        <v>3</v>
      </c>
      <c r="B292" s="95" t="s">
        <v>146</v>
      </c>
      <c r="C292" s="96" t="s">
        <v>147</v>
      </c>
      <c r="D292" s="97"/>
      <c r="E292" s="98"/>
      <c r="F292" s="175"/>
      <c r="G292" s="99"/>
    </row>
    <row r="293" spans="1:7" ht="14">
      <c r="A293" s="95"/>
      <c r="B293" s="95" t="s">
        <v>148</v>
      </c>
      <c r="C293" s="100" t="s">
        <v>149</v>
      </c>
      <c r="D293" s="97" t="s">
        <v>150</v>
      </c>
      <c r="E293" s="98">
        <v>328</v>
      </c>
      <c r="F293" s="175"/>
      <c r="G293" s="45">
        <f>F293*E293</f>
        <v>0</v>
      </c>
    </row>
    <row r="294" spans="1:7" ht="14">
      <c r="A294" s="95"/>
      <c r="B294" s="95"/>
      <c r="C294" s="100"/>
      <c r="D294" s="97"/>
      <c r="E294" s="98"/>
      <c r="F294" s="175"/>
      <c r="G294" s="99"/>
    </row>
    <row r="295" spans="1:7" ht="50">
      <c r="A295" s="95">
        <v>4</v>
      </c>
      <c r="B295" s="95" t="s">
        <v>151</v>
      </c>
      <c r="C295" s="96" t="s">
        <v>152</v>
      </c>
      <c r="D295" s="97"/>
      <c r="E295" s="98"/>
      <c r="F295" s="175"/>
      <c r="G295" s="99"/>
    </row>
    <row r="296" spans="1:7" ht="14">
      <c r="A296" s="95" t="s">
        <v>153</v>
      </c>
      <c r="B296" s="95" t="s">
        <v>154</v>
      </c>
      <c r="C296" s="100" t="s">
        <v>155</v>
      </c>
      <c r="D296" s="97" t="s">
        <v>259</v>
      </c>
      <c r="E296" s="98">
        <v>70</v>
      </c>
      <c r="F296" s="175"/>
      <c r="G296" s="45">
        <f t="shared" ref="G296:G301" si="0">F296*E296</f>
        <v>0</v>
      </c>
    </row>
    <row r="297" spans="1:7" ht="14">
      <c r="A297" s="95" t="s">
        <v>156</v>
      </c>
      <c r="B297" s="95" t="s">
        <v>157</v>
      </c>
      <c r="C297" s="100" t="s">
        <v>158</v>
      </c>
      <c r="D297" s="97" t="s">
        <v>259</v>
      </c>
      <c r="E297" s="98">
        <v>150</v>
      </c>
      <c r="F297" s="175"/>
      <c r="G297" s="45">
        <f t="shared" si="0"/>
        <v>0</v>
      </c>
    </row>
    <row r="298" spans="1:7" ht="14">
      <c r="A298" s="95"/>
      <c r="B298" s="95" t="s">
        <v>159</v>
      </c>
      <c r="C298" s="100" t="s">
        <v>160</v>
      </c>
      <c r="D298" s="97" t="s">
        <v>259</v>
      </c>
      <c r="E298" s="98">
        <v>50</v>
      </c>
      <c r="F298" s="175"/>
      <c r="G298" s="45">
        <f t="shared" si="0"/>
        <v>0</v>
      </c>
    </row>
    <row r="299" spans="1:7" ht="14">
      <c r="A299" s="95"/>
      <c r="B299" s="95" t="s">
        <v>161</v>
      </c>
      <c r="C299" s="100" t="s">
        <v>378</v>
      </c>
      <c r="D299" s="97" t="s">
        <v>259</v>
      </c>
      <c r="E299" s="98">
        <v>100</v>
      </c>
      <c r="F299" s="175"/>
      <c r="G299" s="45">
        <f t="shared" si="0"/>
        <v>0</v>
      </c>
    </row>
    <row r="300" spans="1:7" ht="14">
      <c r="A300" s="95"/>
      <c r="B300" s="95" t="s">
        <v>162</v>
      </c>
      <c r="C300" s="100" t="s">
        <v>163</v>
      </c>
      <c r="D300" s="97" t="s">
        <v>259</v>
      </c>
      <c r="E300" s="98">
        <v>50</v>
      </c>
      <c r="F300" s="175"/>
      <c r="G300" s="45">
        <f t="shared" si="0"/>
        <v>0</v>
      </c>
    </row>
    <row r="301" spans="1:7" ht="14">
      <c r="A301" s="95"/>
      <c r="B301" s="95" t="s">
        <v>164</v>
      </c>
      <c r="C301" s="100" t="s">
        <v>165</v>
      </c>
      <c r="D301" s="97" t="s">
        <v>259</v>
      </c>
      <c r="E301" s="98">
        <v>50</v>
      </c>
      <c r="F301" s="175"/>
      <c r="G301" s="45">
        <f t="shared" si="0"/>
        <v>0</v>
      </c>
    </row>
    <row r="302" spans="1:7" ht="14">
      <c r="A302" s="95"/>
      <c r="B302" s="95"/>
      <c r="C302" s="100"/>
      <c r="D302" s="97"/>
      <c r="E302" s="98"/>
      <c r="F302" s="175"/>
      <c r="G302" s="99"/>
    </row>
    <row r="303" spans="1:7" ht="50">
      <c r="A303" s="95">
        <v>5</v>
      </c>
      <c r="B303" s="95" t="s">
        <v>166</v>
      </c>
      <c r="C303" s="96" t="s">
        <v>167</v>
      </c>
      <c r="D303" s="97"/>
      <c r="E303" s="97"/>
      <c r="F303" s="177"/>
      <c r="G303" s="99"/>
    </row>
    <row r="304" spans="1:7" ht="14">
      <c r="A304" s="95"/>
      <c r="B304" s="95" t="s">
        <v>168</v>
      </c>
      <c r="C304" s="100" t="s">
        <v>169</v>
      </c>
      <c r="D304" s="97" t="s">
        <v>259</v>
      </c>
      <c r="E304" s="97">
        <v>320</v>
      </c>
      <c r="F304" s="177"/>
      <c r="G304" s="45">
        <f>F304*E304</f>
        <v>0</v>
      </c>
    </row>
    <row r="305" spans="1:7" ht="14">
      <c r="A305" s="95"/>
      <c r="B305" s="95"/>
      <c r="C305" s="100"/>
      <c r="D305" s="97"/>
      <c r="E305" s="97"/>
      <c r="F305" s="177"/>
      <c r="G305" s="99"/>
    </row>
    <row r="306" spans="1:7" ht="50">
      <c r="A306" s="95">
        <v>6</v>
      </c>
      <c r="B306" s="95" t="s">
        <v>170</v>
      </c>
      <c r="C306" s="96" t="s">
        <v>171</v>
      </c>
      <c r="D306" s="97"/>
      <c r="E306" s="98"/>
      <c r="F306" s="175"/>
      <c r="G306" s="99"/>
    </row>
    <row r="307" spans="1:7" ht="14">
      <c r="A307" s="95" t="s">
        <v>153</v>
      </c>
      <c r="B307" s="95" t="s">
        <v>172</v>
      </c>
      <c r="C307" s="100" t="s">
        <v>173</v>
      </c>
      <c r="D307" s="97" t="s">
        <v>174</v>
      </c>
      <c r="E307" s="98">
        <v>119</v>
      </c>
      <c r="F307" s="175"/>
      <c r="G307" s="45">
        <f>F307*E307</f>
        <v>0</v>
      </c>
    </row>
    <row r="308" spans="1:7" ht="14">
      <c r="A308" s="95" t="s">
        <v>156</v>
      </c>
      <c r="B308" s="95" t="s">
        <v>175</v>
      </c>
      <c r="C308" s="100" t="s">
        <v>176</v>
      </c>
      <c r="D308" s="97" t="s">
        <v>174</v>
      </c>
      <c r="E308" s="98">
        <v>75</v>
      </c>
      <c r="F308" s="175"/>
      <c r="G308" s="45">
        <f>F308*E308</f>
        <v>0</v>
      </c>
    </row>
    <row r="309" spans="1:7" ht="14">
      <c r="A309" s="95" t="s">
        <v>177</v>
      </c>
      <c r="B309" s="95" t="s">
        <v>178</v>
      </c>
      <c r="C309" s="100" t="s">
        <v>179</v>
      </c>
      <c r="D309" s="97" t="s">
        <v>174</v>
      </c>
      <c r="E309" s="98">
        <v>42</v>
      </c>
      <c r="F309" s="175"/>
      <c r="G309" s="45">
        <f>F309*E309</f>
        <v>0</v>
      </c>
    </row>
    <row r="310" spans="1:7" ht="14">
      <c r="A310" s="95"/>
      <c r="B310" s="95"/>
      <c r="C310" s="100"/>
      <c r="D310" s="97"/>
      <c r="E310" s="98"/>
      <c r="F310" s="175"/>
      <c r="G310" s="99"/>
    </row>
    <row r="311" spans="1:7" ht="50">
      <c r="A311" s="95">
        <v>7</v>
      </c>
      <c r="B311" s="102" t="s">
        <v>180</v>
      </c>
      <c r="C311" s="96" t="s">
        <v>181</v>
      </c>
      <c r="D311" s="97" t="s">
        <v>174</v>
      </c>
      <c r="E311" s="98">
        <v>168</v>
      </c>
      <c r="F311" s="175"/>
      <c r="G311" s="45">
        <f>F311*E311</f>
        <v>0</v>
      </c>
    </row>
    <row r="312" spans="1:7" ht="14">
      <c r="A312" s="95"/>
      <c r="B312" s="102"/>
      <c r="C312" s="96"/>
      <c r="D312" s="97"/>
      <c r="E312" s="98"/>
      <c r="F312" s="175"/>
      <c r="G312" s="99"/>
    </row>
    <row r="313" spans="1:7" ht="25">
      <c r="A313" s="95" t="s">
        <v>182</v>
      </c>
      <c r="B313" s="95" t="s">
        <v>183</v>
      </c>
      <c r="C313" s="96" t="s">
        <v>184</v>
      </c>
      <c r="D313" s="97" t="s">
        <v>174</v>
      </c>
      <c r="E313" s="98">
        <v>168</v>
      </c>
      <c r="F313" s="175"/>
      <c r="G313" s="45">
        <f>F313*E313</f>
        <v>0</v>
      </c>
    </row>
    <row r="314" spans="1:7" ht="14">
      <c r="A314" s="95"/>
      <c r="B314" s="95"/>
      <c r="C314" s="96"/>
      <c r="D314" s="97"/>
      <c r="E314" s="98"/>
      <c r="F314" s="175"/>
      <c r="G314" s="99"/>
    </row>
    <row r="315" spans="1:7" ht="62.5">
      <c r="A315" s="95">
        <v>8</v>
      </c>
      <c r="B315" s="95" t="s">
        <v>185</v>
      </c>
      <c r="C315" s="96" t="s">
        <v>186</v>
      </c>
      <c r="D315" s="97"/>
      <c r="E315" s="98"/>
      <c r="F315" s="175"/>
      <c r="G315" s="99"/>
    </row>
    <row r="316" spans="1:7" ht="14">
      <c r="A316" s="95" t="s">
        <v>153</v>
      </c>
      <c r="B316" s="95" t="s">
        <v>187</v>
      </c>
      <c r="C316" s="96" t="s">
        <v>188</v>
      </c>
      <c r="D316" s="97" t="s">
        <v>189</v>
      </c>
      <c r="E316" s="101">
        <v>2</v>
      </c>
      <c r="F316" s="176"/>
      <c r="G316" s="45">
        <f t="shared" ref="G316:G321" si="1">F316*E316</f>
        <v>0</v>
      </c>
    </row>
    <row r="317" spans="1:7" ht="14">
      <c r="A317" s="95" t="s">
        <v>156</v>
      </c>
      <c r="B317" s="95" t="s">
        <v>190</v>
      </c>
      <c r="C317" s="96" t="s">
        <v>191</v>
      </c>
      <c r="D317" s="97" t="s">
        <v>189</v>
      </c>
      <c r="E317" s="101">
        <v>10</v>
      </c>
      <c r="F317" s="176"/>
      <c r="G317" s="45">
        <f t="shared" si="1"/>
        <v>0</v>
      </c>
    </row>
    <row r="318" spans="1:7" ht="14">
      <c r="A318" s="95" t="s">
        <v>177</v>
      </c>
      <c r="B318" s="95" t="s">
        <v>192</v>
      </c>
      <c r="C318" s="96" t="s">
        <v>193</v>
      </c>
      <c r="D318" s="97" t="s">
        <v>189</v>
      </c>
      <c r="E318" s="101">
        <v>6</v>
      </c>
      <c r="F318" s="176"/>
      <c r="G318" s="45">
        <f t="shared" si="1"/>
        <v>0</v>
      </c>
    </row>
    <row r="319" spans="1:7" ht="14">
      <c r="A319" s="95" t="s">
        <v>379</v>
      </c>
      <c r="B319" s="95" t="s">
        <v>194</v>
      </c>
      <c r="C319" s="96" t="s">
        <v>195</v>
      </c>
      <c r="D319" s="97" t="s">
        <v>189</v>
      </c>
      <c r="E319" s="101">
        <v>5</v>
      </c>
      <c r="F319" s="176"/>
      <c r="G319" s="45">
        <f t="shared" si="1"/>
        <v>0</v>
      </c>
    </row>
    <row r="320" spans="1:7" ht="14">
      <c r="A320" s="95" t="s">
        <v>380</v>
      </c>
      <c r="B320" s="95" t="s">
        <v>196</v>
      </c>
      <c r="C320" s="96" t="s">
        <v>197</v>
      </c>
      <c r="D320" s="97" t="s">
        <v>189</v>
      </c>
      <c r="E320" s="101">
        <v>7</v>
      </c>
      <c r="F320" s="176"/>
      <c r="G320" s="45">
        <f t="shared" si="1"/>
        <v>0</v>
      </c>
    </row>
    <row r="321" spans="1:7" ht="14">
      <c r="A321" s="95" t="s">
        <v>381</v>
      </c>
      <c r="B321" s="95" t="s">
        <v>198</v>
      </c>
      <c r="C321" s="96" t="s">
        <v>199</v>
      </c>
      <c r="D321" s="97" t="s">
        <v>189</v>
      </c>
      <c r="E321" s="101">
        <v>2</v>
      </c>
      <c r="F321" s="176"/>
      <c r="G321" s="45">
        <f t="shared" si="1"/>
        <v>0</v>
      </c>
    </row>
    <row r="322" spans="1:7" ht="14">
      <c r="A322" s="95"/>
      <c r="B322" s="95"/>
      <c r="C322" s="96"/>
      <c r="D322" s="97"/>
      <c r="E322" s="101"/>
      <c r="F322" s="176"/>
      <c r="G322" s="99"/>
    </row>
    <row r="323" spans="1:7" ht="25">
      <c r="A323" s="95">
        <f>A315+1</f>
        <v>9</v>
      </c>
      <c r="B323" s="95" t="s">
        <v>200</v>
      </c>
      <c r="C323" s="96" t="s">
        <v>201</v>
      </c>
      <c r="D323" s="97"/>
      <c r="E323" s="101"/>
      <c r="F323" s="176"/>
      <c r="G323" s="103"/>
    </row>
    <row r="324" spans="1:7" ht="14">
      <c r="A324" s="95" t="s">
        <v>153</v>
      </c>
      <c r="B324" s="95" t="s">
        <v>202</v>
      </c>
      <c r="C324" s="96" t="s">
        <v>203</v>
      </c>
      <c r="D324" s="97" t="s">
        <v>189</v>
      </c>
      <c r="E324" s="101">
        <v>4</v>
      </c>
      <c r="F324" s="176"/>
      <c r="G324" s="45">
        <f>F324*E324</f>
        <v>0</v>
      </c>
    </row>
    <row r="325" spans="1:7" ht="14">
      <c r="A325" s="95" t="s">
        <v>156</v>
      </c>
      <c r="B325" s="95" t="s">
        <v>204</v>
      </c>
      <c r="C325" s="96" t="s">
        <v>205</v>
      </c>
      <c r="D325" s="97" t="s">
        <v>189</v>
      </c>
      <c r="E325" s="101">
        <v>10</v>
      </c>
      <c r="F325" s="176"/>
      <c r="G325" s="45">
        <f>F325*E325</f>
        <v>0</v>
      </c>
    </row>
    <row r="326" spans="1:7" ht="14">
      <c r="A326" s="95"/>
      <c r="B326" s="95"/>
      <c r="C326" s="96"/>
      <c r="D326" s="97"/>
      <c r="E326" s="101"/>
      <c r="F326" s="176"/>
      <c r="G326" s="99"/>
    </row>
    <row r="327" spans="1:7" ht="37.5">
      <c r="A327" s="95">
        <f>A323+1</f>
        <v>10</v>
      </c>
      <c r="B327" s="95" t="s">
        <v>206</v>
      </c>
      <c r="C327" s="96" t="s">
        <v>207</v>
      </c>
      <c r="D327" s="97"/>
      <c r="E327" s="98"/>
      <c r="F327" s="175"/>
      <c r="G327" s="99"/>
    </row>
    <row r="328" spans="1:7" ht="14">
      <c r="A328" s="95" t="s">
        <v>153</v>
      </c>
      <c r="B328" s="95" t="s">
        <v>208</v>
      </c>
      <c r="C328" s="100" t="s">
        <v>209</v>
      </c>
      <c r="D328" s="97" t="s">
        <v>174</v>
      </c>
      <c r="E328" s="98">
        <v>4</v>
      </c>
      <c r="F328" s="175"/>
      <c r="G328" s="45">
        <f t="shared" ref="G328:G333" si="2">F328*E328</f>
        <v>0</v>
      </c>
    </row>
    <row r="329" spans="1:7" ht="14">
      <c r="A329" s="95" t="s">
        <v>156</v>
      </c>
      <c r="B329" s="95" t="s">
        <v>210</v>
      </c>
      <c r="C329" s="100" t="s">
        <v>211</v>
      </c>
      <c r="D329" s="97" t="s">
        <v>174</v>
      </c>
      <c r="E329" s="98">
        <v>2</v>
      </c>
      <c r="F329" s="175"/>
      <c r="G329" s="45">
        <f t="shared" si="2"/>
        <v>0</v>
      </c>
    </row>
    <row r="330" spans="1:7" ht="14">
      <c r="A330" s="95" t="s">
        <v>177</v>
      </c>
      <c r="B330" s="95" t="s">
        <v>212</v>
      </c>
      <c r="C330" s="100" t="s">
        <v>213</v>
      </c>
      <c r="D330" s="97" t="s">
        <v>174</v>
      </c>
      <c r="E330" s="98">
        <v>10</v>
      </c>
      <c r="F330" s="175"/>
      <c r="G330" s="45">
        <f t="shared" si="2"/>
        <v>0</v>
      </c>
    </row>
    <row r="331" spans="1:7" ht="14">
      <c r="A331" s="95" t="s">
        <v>379</v>
      </c>
      <c r="B331" s="95" t="s">
        <v>214</v>
      </c>
      <c r="C331" s="100" t="s">
        <v>215</v>
      </c>
      <c r="D331" s="97" t="s">
        <v>174</v>
      </c>
      <c r="E331" s="98">
        <v>10</v>
      </c>
      <c r="F331" s="175"/>
      <c r="G331" s="45">
        <f t="shared" si="2"/>
        <v>0</v>
      </c>
    </row>
    <row r="332" spans="1:7" ht="14">
      <c r="A332" s="95" t="s">
        <v>380</v>
      </c>
      <c r="B332" s="95" t="s">
        <v>216</v>
      </c>
      <c r="C332" s="100" t="s">
        <v>217</v>
      </c>
      <c r="D332" s="97" t="s">
        <v>189</v>
      </c>
      <c r="E332" s="98">
        <v>400</v>
      </c>
      <c r="F332" s="175"/>
      <c r="G332" s="45">
        <f t="shared" si="2"/>
        <v>0</v>
      </c>
    </row>
    <row r="333" spans="1:7" ht="14">
      <c r="A333" s="95" t="s">
        <v>381</v>
      </c>
      <c r="B333" s="95" t="s">
        <v>218</v>
      </c>
      <c r="C333" s="100" t="s">
        <v>219</v>
      </c>
      <c r="D333" s="97" t="s">
        <v>174</v>
      </c>
      <c r="E333" s="98">
        <v>10</v>
      </c>
      <c r="F333" s="175"/>
      <c r="G333" s="45">
        <f t="shared" si="2"/>
        <v>0</v>
      </c>
    </row>
    <row r="334" spans="1:7" ht="14">
      <c r="A334" s="95"/>
      <c r="B334" s="95"/>
      <c r="C334" s="100"/>
      <c r="D334" s="97"/>
      <c r="E334" s="98"/>
      <c r="F334" s="175"/>
      <c r="G334" s="99"/>
    </row>
    <row r="335" spans="1:7" ht="14">
      <c r="A335" s="95">
        <f>A327+1</f>
        <v>11</v>
      </c>
      <c r="B335" s="95" t="s">
        <v>220</v>
      </c>
      <c r="C335" s="104" t="s">
        <v>221</v>
      </c>
      <c r="D335" s="97"/>
      <c r="E335" s="98"/>
      <c r="F335" s="175"/>
      <c r="G335" s="99"/>
    </row>
    <row r="336" spans="1:7" ht="25">
      <c r="A336" s="95" t="s">
        <v>182</v>
      </c>
      <c r="B336" s="105" t="s">
        <v>222</v>
      </c>
      <c r="C336" s="96" t="s">
        <v>223</v>
      </c>
      <c r="D336" s="97" t="s">
        <v>224</v>
      </c>
      <c r="E336" s="98">
        <v>447</v>
      </c>
      <c r="F336" s="175"/>
      <c r="G336" s="45">
        <f>F336*E336</f>
        <v>0</v>
      </c>
    </row>
    <row r="337" spans="1:7" ht="62.5">
      <c r="A337" s="95" t="s">
        <v>225</v>
      </c>
      <c r="B337" s="95" t="s">
        <v>226</v>
      </c>
      <c r="C337" s="106" t="s">
        <v>227</v>
      </c>
      <c r="D337" s="97" t="s">
        <v>174</v>
      </c>
      <c r="E337" s="98">
        <v>4</v>
      </c>
      <c r="F337" s="175"/>
      <c r="G337" s="45">
        <f>F337*E337</f>
        <v>0</v>
      </c>
    </row>
    <row r="338" spans="1:7" ht="50">
      <c r="A338" s="95" t="s">
        <v>177</v>
      </c>
      <c r="B338" s="95" t="s">
        <v>228</v>
      </c>
      <c r="C338" s="96" t="s">
        <v>229</v>
      </c>
      <c r="D338" s="97" t="s">
        <v>174</v>
      </c>
      <c r="E338" s="98">
        <v>115</v>
      </c>
      <c r="F338" s="175"/>
      <c r="G338" s="45">
        <f>F338*E338</f>
        <v>0</v>
      </c>
    </row>
    <row r="339" spans="1:7" ht="50">
      <c r="A339" s="95" t="s">
        <v>230</v>
      </c>
      <c r="B339" s="102" t="s">
        <v>180</v>
      </c>
      <c r="C339" s="96" t="s">
        <v>231</v>
      </c>
      <c r="D339" s="97" t="s">
        <v>174</v>
      </c>
      <c r="E339" s="98">
        <v>168</v>
      </c>
      <c r="F339" s="175"/>
      <c r="G339" s="45">
        <f>F339*E339</f>
        <v>0</v>
      </c>
    </row>
    <row r="340" spans="1:7" ht="25">
      <c r="A340" s="95" t="s">
        <v>232</v>
      </c>
      <c r="B340" s="95" t="s">
        <v>183</v>
      </c>
      <c r="C340" s="96" t="s">
        <v>233</v>
      </c>
      <c r="D340" s="97" t="s">
        <v>174</v>
      </c>
      <c r="E340" s="98">
        <v>168</v>
      </c>
      <c r="F340" s="175"/>
      <c r="G340" s="45">
        <f>F340*E340</f>
        <v>0</v>
      </c>
    </row>
    <row r="341" spans="1:7" ht="14">
      <c r="A341" s="95"/>
      <c r="B341" s="95"/>
      <c r="C341" s="96"/>
      <c r="D341" s="97"/>
      <c r="E341" s="98"/>
      <c r="F341" s="175"/>
      <c r="G341" s="99"/>
    </row>
    <row r="342" spans="1:7" ht="50">
      <c r="A342" s="95">
        <f>A335+1</f>
        <v>12</v>
      </c>
      <c r="B342" s="95" t="s">
        <v>234</v>
      </c>
      <c r="C342" s="96" t="s">
        <v>235</v>
      </c>
      <c r="D342" s="97"/>
      <c r="E342" s="98"/>
      <c r="F342" s="175"/>
      <c r="G342" s="99"/>
    </row>
    <row r="343" spans="1:7" ht="25.5">
      <c r="A343" s="105"/>
      <c r="B343" s="95" t="s">
        <v>236</v>
      </c>
      <c r="C343" s="107" t="s">
        <v>149</v>
      </c>
      <c r="D343" s="108" t="s">
        <v>237</v>
      </c>
      <c r="E343" s="98">
        <v>165</v>
      </c>
      <c r="F343" s="175"/>
      <c r="G343" s="45">
        <f>F343*E343</f>
        <v>0</v>
      </c>
    </row>
    <row r="344" spans="1:7" ht="14">
      <c r="A344" s="105"/>
      <c r="B344" s="95"/>
      <c r="C344" s="96"/>
      <c r="D344" s="108"/>
      <c r="E344" s="98"/>
      <c r="F344" s="175"/>
      <c r="G344" s="99"/>
    </row>
    <row r="345" spans="1:7" ht="50">
      <c r="A345" s="105">
        <f>A342+1</f>
        <v>13</v>
      </c>
      <c r="B345" s="95" t="s">
        <v>238</v>
      </c>
      <c r="C345" s="96" t="s">
        <v>239</v>
      </c>
      <c r="D345" s="97" t="s">
        <v>174</v>
      </c>
      <c r="E345" s="97">
        <v>4</v>
      </c>
      <c r="F345" s="177"/>
      <c r="G345" s="45">
        <f>F345*E345</f>
        <v>0</v>
      </c>
    </row>
    <row r="346" spans="1:7" ht="14">
      <c r="A346" s="105"/>
      <c r="B346" s="95"/>
      <c r="C346" s="96"/>
      <c r="D346" s="97"/>
      <c r="E346" s="97"/>
      <c r="F346" s="177"/>
      <c r="G346" s="99"/>
    </row>
    <row r="347" spans="1:7" ht="25">
      <c r="A347" s="105">
        <f>A345+1</f>
        <v>14</v>
      </c>
      <c r="B347" s="95" t="s">
        <v>240</v>
      </c>
      <c r="C347" s="96" t="s">
        <v>241</v>
      </c>
      <c r="D347" s="97" t="s">
        <v>259</v>
      </c>
      <c r="E347" s="97">
        <v>150</v>
      </c>
      <c r="F347" s="177"/>
      <c r="G347" s="45">
        <f>F347*E347</f>
        <v>0</v>
      </c>
    </row>
    <row r="348" spans="1:7" ht="14">
      <c r="A348" s="105"/>
      <c r="B348" s="95"/>
      <c r="C348" s="96"/>
      <c r="D348" s="97"/>
      <c r="E348" s="97"/>
      <c r="F348" s="177"/>
      <c r="G348" s="99"/>
    </row>
    <row r="349" spans="1:7" ht="50">
      <c r="A349" s="105">
        <f>A347+1</f>
        <v>15</v>
      </c>
      <c r="B349" s="95" t="s">
        <v>242</v>
      </c>
      <c r="C349" s="96" t="s">
        <v>243</v>
      </c>
      <c r="D349" s="97" t="s">
        <v>382</v>
      </c>
      <c r="E349" s="97">
        <v>2</v>
      </c>
      <c r="F349" s="177"/>
      <c r="G349" s="45">
        <f>F349*E349</f>
        <v>0</v>
      </c>
    </row>
    <row r="350" spans="1:7" ht="14">
      <c r="A350" s="105"/>
      <c r="B350" s="95"/>
      <c r="C350" s="96"/>
      <c r="D350" s="97"/>
      <c r="E350" s="97"/>
      <c r="F350" s="177"/>
      <c r="G350" s="99"/>
    </row>
    <row r="351" spans="1:7" ht="14">
      <c r="A351" s="105">
        <f>1</f>
        <v>1</v>
      </c>
      <c r="B351" s="95" t="s">
        <v>244</v>
      </c>
      <c r="C351" s="96" t="s">
        <v>245</v>
      </c>
      <c r="D351" s="97" t="s">
        <v>174</v>
      </c>
      <c r="E351" s="97">
        <v>2</v>
      </c>
      <c r="F351" s="177"/>
      <c r="G351" s="45">
        <f>F351*E351</f>
        <v>0</v>
      </c>
    </row>
    <row r="352" spans="1:7" ht="14">
      <c r="A352" s="105"/>
      <c r="B352" s="95"/>
      <c r="C352" s="96"/>
      <c r="D352" s="97"/>
      <c r="E352" s="97"/>
      <c r="F352" s="177"/>
      <c r="G352" s="99"/>
    </row>
    <row r="353" spans="1:7" ht="25">
      <c r="A353" s="105">
        <v>17</v>
      </c>
      <c r="B353" s="95" t="s">
        <v>246</v>
      </c>
      <c r="C353" s="96" t="s">
        <v>247</v>
      </c>
      <c r="D353" s="97" t="s">
        <v>259</v>
      </c>
      <c r="E353" s="97">
        <v>100</v>
      </c>
      <c r="F353" s="177"/>
      <c r="G353" s="45">
        <f>F353*E353</f>
        <v>0</v>
      </c>
    </row>
    <row r="354" spans="1:7" ht="14">
      <c r="A354" s="105"/>
      <c r="B354" s="95"/>
      <c r="C354" s="96"/>
      <c r="D354" s="97"/>
      <c r="E354" s="97"/>
      <c r="F354" s="177"/>
      <c r="G354" s="99"/>
    </row>
    <row r="355" spans="1:7" ht="25">
      <c r="A355" s="105">
        <v>18</v>
      </c>
      <c r="B355" s="95" t="s">
        <v>248</v>
      </c>
      <c r="C355" s="96" t="s">
        <v>249</v>
      </c>
      <c r="D355" s="97" t="s">
        <v>259</v>
      </c>
      <c r="E355" s="97">
        <v>100</v>
      </c>
      <c r="F355" s="177"/>
      <c r="G355" s="45">
        <f>F355*E355</f>
        <v>0</v>
      </c>
    </row>
    <row r="356" spans="1:7" ht="14">
      <c r="A356" s="105"/>
      <c r="B356" s="95"/>
      <c r="C356" s="96"/>
      <c r="D356" s="97"/>
      <c r="E356" s="97"/>
      <c r="F356" s="177"/>
      <c r="G356" s="99"/>
    </row>
    <row r="357" spans="1:7" ht="50">
      <c r="A357" s="105">
        <v>19</v>
      </c>
      <c r="B357" s="95" t="s">
        <v>250</v>
      </c>
      <c r="C357" s="96" t="s">
        <v>251</v>
      </c>
      <c r="D357" s="97" t="s">
        <v>252</v>
      </c>
      <c r="E357" s="101">
        <v>6</v>
      </c>
      <c r="F357" s="176"/>
      <c r="G357" s="45">
        <f>F357*E357</f>
        <v>0</v>
      </c>
    </row>
    <row r="358" spans="1:7" ht="14">
      <c r="A358" s="105"/>
      <c r="B358" s="95"/>
      <c r="C358" s="96"/>
      <c r="D358" s="97"/>
      <c r="E358" s="101"/>
      <c r="F358" s="176"/>
      <c r="G358" s="99"/>
    </row>
    <row r="359" spans="1:7" ht="25">
      <c r="A359" s="105">
        <v>20</v>
      </c>
      <c r="B359" s="95" t="s">
        <v>253</v>
      </c>
      <c r="C359" s="107" t="s">
        <v>254</v>
      </c>
      <c r="D359" s="97" t="s">
        <v>174</v>
      </c>
      <c r="E359" s="101">
        <v>6</v>
      </c>
      <c r="F359" s="176"/>
      <c r="G359" s="45">
        <f>F359*E359</f>
        <v>0</v>
      </c>
    </row>
    <row r="360" spans="1:7" ht="14">
      <c r="A360" s="105"/>
      <c r="B360" s="95"/>
      <c r="C360" s="96"/>
      <c r="D360" s="97"/>
      <c r="E360" s="101"/>
      <c r="F360" s="176"/>
      <c r="G360" s="99"/>
    </row>
    <row r="361" spans="1:7" ht="50">
      <c r="A361" s="105">
        <v>21</v>
      </c>
      <c r="B361" s="95" t="s">
        <v>255</v>
      </c>
      <c r="C361" s="96" t="s">
        <v>256</v>
      </c>
      <c r="D361" s="97" t="s">
        <v>252</v>
      </c>
      <c r="E361" s="101">
        <v>6</v>
      </c>
      <c r="F361" s="178"/>
      <c r="G361" s="45">
        <f>F361*E361</f>
        <v>0</v>
      </c>
    </row>
    <row r="362" spans="1:7" ht="14">
      <c r="A362" s="105"/>
      <c r="B362" s="95"/>
      <c r="C362" s="96"/>
      <c r="D362" s="97"/>
      <c r="E362" s="101"/>
      <c r="F362" s="178"/>
      <c r="G362" s="99"/>
    </row>
    <row r="363" spans="1:7" ht="14">
      <c r="A363" s="105">
        <f>A361+1</f>
        <v>22</v>
      </c>
      <c r="B363" s="101" t="s">
        <v>244</v>
      </c>
      <c r="C363" s="96" t="s">
        <v>245</v>
      </c>
      <c r="D363" s="97" t="s">
        <v>174</v>
      </c>
      <c r="E363" s="101">
        <v>1</v>
      </c>
      <c r="F363" s="178"/>
      <c r="G363" s="45">
        <f>F363*E363</f>
        <v>0</v>
      </c>
    </row>
    <row r="364" spans="1:7" ht="14">
      <c r="A364" s="105"/>
      <c r="B364" s="95"/>
      <c r="C364" s="96"/>
      <c r="D364" s="97"/>
      <c r="E364" s="101"/>
      <c r="F364" s="178"/>
      <c r="G364" s="99"/>
    </row>
    <row r="365" spans="1:7" ht="37.5">
      <c r="A365" s="105">
        <f>A363+1</f>
        <v>23</v>
      </c>
      <c r="B365" s="95" t="s">
        <v>257</v>
      </c>
      <c r="C365" s="96" t="s">
        <v>258</v>
      </c>
      <c r="D365" s="97" t="s">
        <v>259</v>
      </c>
      <c r="E365" s="101">
        <v>30</v>
      </c>
      <c r="F365" s="176"/>
      <c r="G365" s="45">
        <f>F365*E365</f>
        <v>0</v>
      </c>
    </row>
    <row r="366" spans="1:7" ht="14">
      <c r="A366" s="105"/>
      <c r="B366" s="95"/>
      <c r="C366" s="96"/>
      <c r="D366" s="97"/>
      <c r="E366" s="101"/>
      <c r="F366" s="176"/>
      <c r="G366" s="99"/>
    </row>
    <row r="367" spans="1:7" ht="37.5">
      <c r="A367" s="105">
        <f>A365+1</f>
        <v>24</v>
      </c>
      <c r="B367" s="95" t="s">
        <v>260</v>
      </c>
      <c r="C367" s="96" t="s">
        <v>261</v>
      </c>
      <c r="D367" s="97" t="s">
        <v>259</v>
      </c>
      <c r="E367" s="101">
        <v>50</v>
      </c>
      <c r="F367" s="176"/>
      <c r="G367" s="45">
        <f>F367*E367</f>
        <v>0</v>
      </c>
    </row>
    <row r="368" spans="1:7" ht="14">
      <c r="A368" s="105"/>
      <c r="B368" s="95"/>
      <c r="C368" s="96"/>
      <c r="D368" s="97"/>
      <c r="E368" s="101"/>
      <c r="F368" s="176"/>
      <c r="G368" s="99"/>
    </row>
    <row r="369" spans="1:7" ht="25">
      <c r="A369" s="105">
        <f>A367+1</f>
        <v>25</v>
      </c>
      <c r="B369" s="95" t="s">
        <v>262</v>
      </c>
      <c r="C369" s="96" t="s">
        <v>263</v>
      </c>
      <c r="D369" s="97" t="s">
        <v>259</v>
      </c>
      <c r="E369" s="95">
        <v>50</v>
      </c>
      <c r="F369" s="176"/>
      <c r="G369" s="45">
        <f>F369*E369</f>
        <v>0</v>
      </c>
    </row>
    <row r="370" spans="1:7" ht="14">
      <c r="A370" s="105"/>
      <c r="B370" s="95"/>
      <c r="C370" s="96"/>
      <c r="D370" s="97"/>
      <c r="E370" s="101"/>
      <c r="F370" s="176"/>
      <c r="G370" s="99"/>
    </row>
    <row r="371" spans="1:7" ht="37.5">
      <c r="A371" s="105">
        <f>A369+1</f>
        <v>26</v>
      </c>
      <c r="B371" s="95" t="s">
        <v>386</v>
      </c>
      <c r="C371" s="96" t="s">
        <v>385</v>
      </c>
      <c r="D371" s="97" t="s">
        <v>174</v>
      </c>
      <c r="E371" s="95">
        <v>32</v>
      </c>
      <c r="F371" s="176"/>
      <c r="G371" s="45">
        <f>F371*E371</f>
        <v>0</v>
      </c>
    </row>
    <row r="372" spans="1:7" ht="14">
      <c r="A372" s="105"/>
      <c r="B372" s="95"/>
      <c r="C372" s="96"/>
      <c r="D372" s="97"/>
      <c r="E372" s="101"/>
      <c r="F372" s="176"/>
      <c r="G372" s="99"/>
    </row>
    <row r="373" spans="1:7" ht="25">
      <c r="A373" s="105">
        <f>A371+1</f>
        <v>27</v>
      </c>
      <c r="B373" s="95" t="s">
        <v>264</v>
      </c>
      <c r="C373" s="109" t="s">
        <v>265</v>
      </c>
      <c r="D373" s="97" t="s">
        <v>174</v>
      </c>
      <c r="E373" s="97">
        <v>115</v>
      </c>
      <c r="F373" s="177"/>
      <c r="G373" s="45">
        <f>F373*E373</f>
        <v>0</v>
      </c>
    </row>
    <row r="374" spans="1:7" ht="14">
      <c r="A374" s="105"/>
      <c r="B374" s="95"/>
      <c r="C374" s="109"/>
      <c r="D374" s="97"/>
      <c r="E374" s="97"/>
      <c r="F374" s="177"/>
      <c r="G374" s="99"/>
    </row>
    <row r="375" spans="1:7" ht="25">
      <c r="A375" s="105">
        <f>A373+1</f>
        <v>28</v>
      </c>
      <c r="B375" s="95" t="s">
        <v>264</v>
      </c>
      <c r="C375" s="109" t="s">
        <v>266</v>
      </c>
      <c r="D375" s="97" t="s">
        <v>174</v>
      </c>
      <c r="E375" s="97">
        <v>168</v>
      </c>
      <c r="F375" s="177"/>
      <c r="G375" s="45">
        <f>F375*E375</f>
        <v>0</v>
      </c>
    </row>
    <row r="376" spans="1:7" ht="14">
      <c r="A376" s="105"/>
      <c r="B376" s="95"/>
      <c r="C376" s="109"/>
      <c r="D376" s="97"/>
      <c r="E376" s="97"/>
      <c r="F376" s="177"/>
      <c r="G376" s="99"/>
    </row>
    <row r="377" spans="1:7" ht="25">
      <c r="A377" s="105">
        <f>A375+1</f>
        <v>29</v>
      </c>
      <c r="B377" s="95" t="s">
        <v>264</v>
      </c>
      <c r="C377" s="109" t="s">
        <v>267</v>
      </c>
      <c r="D377" s="97" t="s">
        <v>174</v>
      </c>
      <c r="E377" s="97">
        <v>1</v>
      </c>
      <c r="F377" s="177"/>
      <c r="G377" s="45">
        <f>F377*E377</f>
        <v>0</v>
      </c>
    </row>
    <row r="378" spans="1:7" ht="14">
      <c r="A378" s="105"/>
      <c r="B378" s="95"/>
      <c r="C378" s="109"/>
      <c r="D378" s="97"/>
      <c r="E378" s="97"/>
      <c r="F378" s="177"/>
      <c r="G378" s="99"/>
    </row>
    <row r="379" spans="1:7" ht="14">
      <c r="A379" s="105">
        <f>A377+1</f>
        <v>30</v>
      </c>
      <c r="B379" s="95" t="s">
        <v>264</v>
      </c>
      <c r="C379" s="100" t="s">
        <v>268</v>
      </c>
      <c r="D379" s="97" t="s">
        <v>174</v>
      </c>
      <c r="E379" s="98">
        <v>358</v>
      </c>
      <c r="F379" s="175"/>
      <c r="G379" s="45">
        <f>F379*E379</f>
        <v>0</v>
      </c>
    </row>
    <row r="380" spans="1:7" ht="14">
      <c r="A380" s="105"/>
      <c r="B380" s="95"/>
      <c r="C380" s="100"/>
      <c r="D380" s="97"/>
      <c r="E380" s="98"/>
      <c r="F380" s="175"/>
      <c r="G380" s="99"/>
    </row>
    <row r="381" spans="1:7" ht="14">
      <c r="A381" s="105">
        <f>A379+1</f>
        <v>31</v>
      </c>
      <c r="B381" s="95" t="s">
        <v>264</v>
      </c>
      <c r="C381" s="100" t="s">
        <v>269</v>
      </c>
      <c r="D381" s="97" t="s">
        <v>174</v>
      </c>
      <c r="E381" s="98">
        <v>20</v>
      </c>
      <c r="F381" s="175"/>
      <c r="G381" s="45">
        <f>F381*E381</f>
        <v>0</v>
      </c>
    </row>
    <row r="382" spans="1:7" ht="14">
      <c r="A382" s="105"/>
      <c r="B382" s="95"/>
      <c r="C382" s="100"/>
      <c r="D382" s="97"/>
      <c r="E382" s="98"/>
      <c r="F382" s="175"/>
      <c r="G382" s="99"/>
    </row>
    <row r="383" spans="1:7" ht="14">
      <c r="A383" s="105">
        <f>A381+1</f>
        <v>32</v>
      </c>
      <c r="B383" s="95" t="s">
        <v>264</v>
      </c>
      <c r="C383" s="109" t="s">
        <v>270</v>
      </c>
      <c r="D383" s="97" t="s">
        <v>174</v>
      </c>
      <c r="E383" s="98">
        <v>35</v>
      </c>
      <c r="F383" s="175"/>
      <c r="G383" s="45">
        <f>F383*E383</f>
        <v>0</v>
      </c>
    </row>
    <row r="384" spans="1:7" ht="14">
      <c r="A384" s="105"/>
      <c r="B384" s="95"/>
      <c r="C384" s="109"/>
      <c r="D384" s="97"/>
      <c r="E384" s="98"/>
      <c r="F384" s="175"/>
      <c r="G384" s="99"/>
    </row>
    <row r="385" spans="1:7" ht="14">
      <c r="A385" s="105">
        <f>A383+1</f>
        <v>33</v>
      </c>
      <c r="B385" s="95" t="s">
        <v>264</v>
      </c>
      <c r="C385" s="100" t="s">
        <v>271</v>
      </c>
      <c r="D385" s="97" t="s">
        <v>174</v>
      </c>
      <c r="E385" s="98">
        <v>128</v>
      </c>
      <c r="F385" s="175"/>
      <c r="G385" s="45">
        <f>F385*E385</f>
        <v>0</v>
      </c>
    </row>
    <row r="386" spans="1:7" ht="14">
      <c r="A386" s="105"/>
      <c r="B386" s="95"/>
      <c r="C386" s="100"/>
      <c r="D386" s="97"/>
      <c r="E386" s="98"/>
      <c r="F386" s="175"/>
      <c r="G386" s="99"/>
    </row>
    <row r="387" spans="1:7" ht="14">
      <c r="A387" s="105">
        <f>A385+1</f>
        <v>34</v>
      </c>
      <c r="B387" s="95" t="s">
        <v>264</v>
      </c>
      <c r="C387" s="109" t="s">
        <v>272</v>
      </c>
      <c r="D387" s="97" t="s">
        <v>174</v>
      </c>
      <c r="E387" s="98">
        <v>45</v>
      </c>
      <c r="F387" s="175"/>
      <c r="G387" s="45">
        <f>F387*E387</f>
        <v>0</v>
      </c>
    </row>
    <row r="388" spans="1:7" ht="14">
      <c r="A388" s="105"/>
      <c r="B388" s="95"/>
      <c r="C388" s="109"/>
      <c r="D388" s="97"/>
      <c r="E388" s="98"/>
      <c r="F388" s="175"/>
      <c r="G388" s="99"/>
    </row>
    <row r="389" spans="1:7" ht="14">
      <c r="A389" s="105">
        <f>A387+1</f>
        <v>35</v>
      </c>
      <c r="B389" s="95" t="s">
        <v>264</v>
      </c>
      <c r="C389" s="109" t="s">
        <v>273</v>
      </c>
      <c r="D389" s="97" t="s">
        <v>174</v>
      </c>
      <c r="E389" s="98">
        <v>15</v>
      </c>
      <c r="F389" s="175"/>
      <c r="G389" s="45">
        <f>F389*E389</f>
        <v>0</v>
      </c>
    </row>
    <row r="390" spans="1:7" ht="14">
      <c r="A390" s="105"/>
      <c r="B390" s="95"/>
      <c r="C390" s="109"/>
      <c r="D390" s="97"/>
      <c r="E390" s="98"/>
      <c r="F390" s="175"/>
      <c r="G390" s="99"/>
    </row>
    <row r="391" spans="1:7" ht="37.5">
      <c r="A391" s="105">
        <f>A389+1</f>
        <v>36</v>
      </c>
      <c r="B391" s="95" t="s">
        <v>264</v>
      </c>
      <c r="C391" s="96" t="s">
        <v>274</v>
      </c>
      <c r="D391" s="97" t="s">
        <v>174</v>
      </c>
      <c r="E391" s="98">
        <v>36</v>
      </c>
      <c r="F391" s="175"/>
      <c r="G391" s="45">
        <f>F391*E391</f>
        <v>0</v>
      </c>
    </row>
    <row r="392" spans="1:7" ht="14">
      <c r="A392" s="105"/>
      <c r="B392" s="95"/>
      <c r="C392" s="96"/>
      <c r="D392" s="97"/>
      <c r="E392" s="98"/>
      <c r="F392" s="175"/>
      <c r="G392" s="99"/>
    </row>
    <row r="393" spans="1:7" ht="25">
      <c r="A393" s="105">
        <f>A391+1</f>
        <v>37</v>
      </c>
      <c r="B393" s="95" t="s">
        <v>264</v>
      </c>
      <c r="C393" s="96" t="s">
        <v>275</v>
      </c>
      <c r="D393" s="97" t="s">
        <v>174</v>
      </c>
      <c r="E393" s="98">
        <v>25</v>
      </c>
      <c r="F393" s="175"/>
      <c r="G393" s="45">
        <f>F393*E393</f>
        <v>0</v>
      </c>
    </row>
    <row r="394" spans="1:7" ht="14">
      <c r="A394" s="105"/>
      <c r="B394" s="95"/>
      <c r="C394" s="96"/>
      <c r="D394" s="97"/>
      <c r="E394" s="98"/>
      <c r="F394" s="175"/>
      <c r="G394" s="45"/>
    </row>
    <row r="395" spans="1:7" ht="14">
      <c r="A395" s="105">
        <f>A393+1</f>
        <v>38</v>
      </c>
      <c r="B395" s="95" t="s">
        <v>264</v>
      </c>
      <c r="C395" s="109" t="s">
        <v>276</v>
      </c>
      <c r="D395" s="97" t="s">
        <v>174</v>
      </c>
      <c r="E395" s="98">
        <v>30</v>
      </c>
      <c r="F395" s="179"/>
      <c r="G395" s="45">
        <f>F395*E395</f>
        <v>0</v>
      </c>
    </row>
    <row r="396" spans="1:7" ht="14">
      <c r="A396" s="105"/>
      <c r="B396" s="95"/>
      <c r="C396" s="109"/>
      <c r="D396" s="97"/>
      <c r="E396" s="98"/>
      <c r="F396" s="179"/>
      <c r="G396" s="99"/>
    </row>
    <row r="397" spans="1:7" ht="14">
      <c r="A397" s="105">
        <f>A395+1</f>
        <v>39</v>
      </c>
      <c r="B397" s="95" t="s">
        <v>264</v>
      </c>
      <c r="C397" s="109" t="s">
        <v>277</v>
      </c>
      <c r="D397" s="97" t="s">
        <v>174</v>
      </c>
      <c r="E397" s="98">
        <v>40</v>
      </c>
      <c r="F397" s="179"/>
      <c r="G397" s="45">
        <f>F397*E397</f>
        <v>0</v>
      </c>
    </row>
    <row r="398" spans="1:7" ht="14">
      <c r="A398" s="105"/>
      <c r="B398" s="95"/>
      <c r="C398" s="109"/>
      <c r="D398" s="97"/>
      <c r="E398" s="98"/>
      <c r="F398" s="179"/>
      <c r="G398" s="99"/>
    </row>
    <row r="399" spans="1:7" ht="14">
      <c r="A399" s="105">
        <f>A397+1</f>
        <v>40</v>
      </c>
      <c r="B399" s="95" t="s">
        <v>264</v>
      </c>
      <c r="C399" s="109" t="s">
        <v>278</v>
      </c>
      <c r="D399" s="97" t="s">
        <v>174</v>
      </c>
      <c r="E399" s="98">
        <v>40</v>
      </c>
      <c r="F399" s="179"/>
      <c r="G399" s="45">
        <f>F399*E399</f>
        <v>0</v>
      </c>
    </row>
    <row r="400" spans="1:7" ht="14">
      <c r="A400" s="105"/>
      <c r="B400" s="95"/>
      <c r="C400" s="109"/>
      <c r="D400" s="97"/>
      <c r="E400" s="98"/>
      <c r="F400" s="179"/>
      <c r="G400" s="99"/>
    </row>
    <row r="401" spans="1:7" ht="14">
      <c r="A401" s="105">
        <f>A399+1</f>
        <v>41</v>
      </c>
      <c r="B401" s="95" t="s">
        <v>264</v>
      </c>
      <c r="C401" s="109" t="s">
        <v>279</v>
      </c>
      <c r="D401" s="97" t="s">
        <v>174</v>
      </c>
      <c r="E401" s="98">
        <v>40</v>
      </c>
      <c r="F401" s="179"/>
      <c r="G401" s="45">
        <f>F401*E401</f>
        <v>0</v>
      </c>
    </row>
    <row r="402" spans="1:7" ht="14">
      <c r="A402" s="105"/>
      <c r="B402" s="95"/>
      <c r="C402" s="109"/>
      <c r="D402" s="97"/>
      <c r="E402" s="98"/>
      <c r="F402" s="179"/>
      <c r="G402" s="99"/>
    </row>
    <row r="403" spans="1:7" ht="14">
      <c r="A403" s="105">
        <f>A401+1</f>
        <v>42</v>
      </c>
      <c r="B403" s="95" t="s">
        <v>264</v>
      </c>
      <c r="C403" s="109" t="s">
        <v>280</v>
      </c>
      <c r="D403" s="97" t="s">
        <v>174</v>
      </c>
      <c r="E403" s="98">
        <v>40</v>
      </c>
      <c r="F403" s="179"/>
      <c r="G403" s="45">
        <f>F403*E403</f>
        <v>0</v>
      </c>
    </row>
    <row r="404" spans="1:7" ht="14">
      <c r="A404" s="105"/>
      <c r="B404" s="95"/>
      <c r="C404" s="109"/>
      <c r="D404" s="97"/>
      <c r="E404" s="98"/>
      <c r="F404" s="179"/>
      <c r="G404" s="99"/>
    </row>
    <row r="405" spans="1:7" ht="14">
      <c r="A405" s="105">
        <f>A403+1</f>
        <v>43</v>
      </c>
      <c r="B405" s="95" t="s">
        <v>264</v>
      </c>
      <c r="C405" s="109" t="s">
        <v>281</v>
      </c>
      <c r="D405" s="97" t="s">
        <v>174</v>
      </c>
      <c r="E405" s="98">
        <v>4</v>
      </c>
      <c r="F405" s="179"/>
      <c r="G405" s="45">
        <f>F405*E405</f>
        <v>0</v>
      </c>
    </row>
    <row r="406" spans="1:7" ht="14">
      <c r="A406" s="105"/>
      <c r="B406" s="95"/>
      <c r="C406" s="109"/>
      <c r="D406" s="97"/>
      <c r="E406" s="98"/>
      <c r="F406" s="179"/>
      <c r="G406" s="99"/>
    </row>
    <row r="407" spans="1:7" ht="14">
      <c r="A407" s="105">
        <f>A405+1</f>
        <v>44</v>
      </c>
      <c r="B407" s="95" t="s">
        <v>264</v>
      </c>
      <c r="C407" s="109" t="s">
        <v>282</v>
      </c>
      <c r="D407" s="97" t="s">
        <v>174</v>
      </c>
      <c r="E407" s="98">
        <v>10</v>
      </c>
      <c r="F407" s="179"/>
      <c r="G407" s="45">
        <f>F407*E407</f>
        <v>0</v>
      </c>
    </row>
    <row r="408" spans="1:7" ht="14">
      <c r="A408" s="105"/>
      <c r="B408" s="95"/>
      <c r="C408" s="109"/>
      <c r="D408" s="97"/>
      <c r="E408" s="98"/>
      <c r="F408" s="179"/>
      <c r="G408" s="99"/>
    </row>
    <row r="409" spans="1:7" ht="14">
      <c r="A409" s="105">
        <f>A407+1</f>
        <v>45</v>
      </c>
      <c r="B409" s="95" t="s">
        <v>264</v>
      </c>
      <c r="C409" s="109" t="s">
        <v>283</v>
      </c>
      <c r="D409" s="97" t="s">
        <v>174</v>
      </c>
      <c r="E409" s="98">
        <v>10</v>
      </c>
      <c r="F409" s="179"/>
      <c r="G409" s="45">
        <f>F409*E409</f>
        <v>0</v>
      </c>
    </row>
    <row r="410" spans="1:7" ht="14">
      <c r="A410" s="105"/>
      <c r="B410" s="95"/>
      <c r="C410" s="109"/>
      <c r="D410" s="97"/>
      <c r="E410" s="98"/>
      <c r="F410" s="179"/>
      <c r="G410" s="99"/>
    </row>
    <row r="411" spans="1:7" ht="14">
      <c r="A411" s="105">
        <f>A409+1</f>
        <v>46</v>
      </c>
      <c r="B411" s="95" t="s">
        <v>264</v>
      </c>
      <c r="C411" s="109" t="s">
        <v>284</v>
      </c>
      <c r="D411" s="97" t="s">
        <v>174</v>
      </c>
      <c r="E411" s="98">
        <v>10</v>
      </c>
      <c r="F411" s="179"/>
      <c r="G411" s="45">
        <f>F411*E411</f>
        <v>0</v>
      </c>
    </row>
    <row r="412" spans="1:7" ht="14">
      <c r="A412" s="105"/>
      <c r="B412" s="95"/>
      <c r="C412" s="109"/>
      <c r="D412" s="97"/>
      <c r="E412" s="98"/>
      <c r="F412" s="179"/>
      <c r="G412" s="99"/>
    </row>
    <row r="413" spans="1:7" ht="14">
      <c r="A413" s="105">
        <f>A411+1</f>
        <v>47</v>
      </c>
      <c r="B413" s="95" t="s">
        <v>264</v>
      </c>
      <c r="C413" s="109" t="s">
        <v>270</v>
      </c>
      <c r="D413" s="97" t="s">
        <v>174</v>
      </c>
      <c r="E413" s="98">
        <v>20</v>
      </c>
      <c r="F413" s="175"/>
      <c r="G413" s="45">
        <f>F413*E413</f>
        <v>0</v>
      </c>
    </row>
    <row r="414" spans="1:7" ht="14">
      <c r="A414" s="105"/>
      <c r="B414" s="110"/>
      <c r="C414" s="111"/>
      <c r="D414" s="97"/>
      <c r="E414" s="98"/>
      <c r="F414" s="175"/>
      <c r="G414" s="112"/>
    </row>
    <row r="415" spans="1:7" ht="14">
      <c r="A415" s="95"/>
      <c r="B415" s="113" t="s">
        <v>383</v>
      </c>
      <c r="C415" s="96"/>
      <c r="D415" s="97"/>
      <c r="E415" s="114"/>
      <c r="F415" s="180"/>
      <c r="G415" s="115"/>
    </row>
    <row r="416" spans="1:7" ht="25">
      <c r="A416" s="95">
        <f>A413+1</f>
        <v>48</v>
      </c>
      <c r="B416" s="95" t="s">
        <v>384</v>
      </c>
      <c r="C416" s="96" t="s">
        <v>285</v>
      </c>
      <c r="D416" s="97" t="s">
        <v>174</v>
      </c>
      <c r="E416" s="97">
        <v>132</v>
      </c>
      <c r="F416" s="180"/>
      <c r="G416" s="45">
        <f>F416*E416</f>
        <v>0</v>
      </c>
    </row>
    <row r="417" spans="1:7" ht="14">
      <c r="A417" s="95"/>
      <c r="B417" s="95"/>
      <c r="C417" s="96"/>
      <c r="D417" s="97"/>
      <c r="E417" s="97"/>
      <c r="F417" s="180"/>
      <c r="G417" s="99"/>
    </row>
    <row r="418" spans="1:7" ht="25">
      <c r="A418" s="95">
        <f>A416+1</f>
        <v>49</v>
      </c>
      <c r="B418" s="95" t="s">
        <v>384</v>
      </c>
      <c r="C418" s="96" t="s">
        <v>286</v>
      </c>
      <c r="D418" s="97" t="s">
        <v>174</v>
      </c>
      <c r="E418" s="97">
        <v>315</v>
      </c>
      <c r="F418" s="180"/>
      <c r="G418" s="45">
        <f>F418*E418</f>
        <v>0</v>
      </c>
    </row>
    <row r="419" spans="1:7" ht="14">
      <c r="A419" s="95"/>
      <c r="B419" s="95"/>
      <c r="C419" s="96"/>
      <c r="D419" s="97"/>
      <c r="E419" s="97"/>
      <c r="F419" s="180"/>
      <c r="G419" s="99"/>
    </row>
    <row r="420" spans="1:7" ht="87.5">
      <c r="A420" s="95">
        <f>A418+1</f>
        <v>50</v>
      </c>
      <c r="B420" s="95" t="s">
        <v>384</v>
      </c>
      <c r="C420" s="96" t="s">
        <v>287</v>
      </c>
      <c r="D420" s="97" t="s">
        <v>174</v>
      </c>
      <c r="E420" s="97">
        <v>1</v>
      </c>
      <c r="F420" s="180"/>
      <c r="G420" s="45">
        <f>F420*E420</f>
        <v>0</v>
      </c>
    </row>
    <row r="421" spans="1:7" ht="14">
      <c r="A421" s="95"/>
      <c r="B421" s="116"/>
      <c r="C421" s="117"/>
      <c r="D421" s="97"/>
      <c r="E421" s="118"/>
      <c r="F421" s="195" t="s">
        <v>411</v>
      </c>
      <c r="G421" s="196">
        <f>SUM(G285:G420)</f>
        <v>0</v>
      </c>
    </row>
    <row r="422" spans="1:7" ht="18">
      <c r="A422" s="119" t="s">
        <v>289</v>
      </c>
      <c r="B422" s="119"/>
      <c r="C422" s="119"/>
      <c r="D422" s="119"/>
      <c r="E422" s="119"/>
      <c r="F422" s="197"/>
      <c r="G422" s="198"/>
    </row>
    <row r="423" spans="1:7" ht="15.5">
      <c r="A423" s="120" t="s">
        <v>95</v>
      </c>
      <c r="B423" s="120" t="s">
        <v>290</v>
      </c>
      <c r="C423" s="121" t="s">
        <v>128</v>
      </c>
      <c r="D423" s="121" t="s">
        <v>129</v>
      </c>
      <c r="E423" s="121" t="s">
        <v>130</v>
      </c>
      <c r="F423" s="199" t="s">
        <v>374</v>
      </c>
      <c r="G423" s="200" t="s">
        <v>375</v>
      </c>
    </row>
    <row r="424" spans="1:7" ht="14">
      <c r="A424" s="122" t="s">
        <v>291</v>
      </c>
      <c r="B424" s="122"/>
      <c r="C424" s="123" t="s">
        <v>292</v>
      </c>
      <c r="D424" s="124"/>
      <c r="E424" s="124"/>
      <c r="F424" s="201"/>
      <c r="G424" s="202"/>
    </row>
    <row r="425" spans="1:7" ht="37.5">
      <c r="A425" s="125">
        <v>1</v>
      </c>
      <c r="B425" s="125" t="s">
        <v>293</v>
      </c>
      <c r="C425" s="126" t="s">
        <v>334</v>
      </c>
      <c r="D425" s="127" t="s">
        <v>294</v>
      </c>
      <c r="E425" s="127">
        <v>20</v>
      </c>
      <c r="F425" s="181"/>
      <c r="G425" s="45">
        <f>F425*E425</f>
        <v>0</v>
      </c>
    </row>
    <row r="426" spans="1:7" ht="14">
      <c r="A426" s="125"/>
      <c r="B426" s="125"/>
      <c r="C426" s="126"/>
      <c r="D426" s="127"/>
      <c r="E426" s="127"/>
      <c r="F426" s="181"/>
      <c r="G426" s="129"/>
    </row>
    <row r="427" spans="1:7" ht="37.5">
      <c r="A427" s="125">
        <f>A425+1</f>
        <v>2</v>
      </c>
      <c r="B427" s="125" t="s">
        <v>293</v>
      </c>
      <c r="C427" s="126" t="s">
        <v>335</v>
      </c>
      <c r="D427" s="127" t="s">
        <v>294</v>
      </c>
      <c r="E427" s="127">
        <v>65</v>
      </c>
      <c r="F427" s="181"/>
      <c r="G427" s="45">
        <f>F427*E427</f>
        <v>0</v>
      </c>
    </row>
    <row r="428" spans="1:7" ht="14">
      <c r="A428" s="125"/>
      <c r="B428" s="125"/>
      <c r="C428" s="126"/>
      <c r="D428" s="127"/>
      <c r="E428" s="127"/>
      <c r="F428" s="181"/>
      <c r="G428" s="129"/>
    </row>
    <row r="429" spans="1:7" ht="37.5">
      <c r="A429" s="125">
        <v>3</v>
      </c>
      <c r="B429" s="125" t="s">
        <v>293</v>
      </c>
      <c r="C429" s="130" t="s">
        <v>336</v>
      </c>
      <c r="D429" s="131" t="s">
        <v>294</v>
      </c>
      <c r="E429" s="131">
        <v>3</v>
      </c>
      <c r="F429" s="181"/>
      <c r="G429" s="45">
        <f>F429*E429</f>
        <v>0</v>
      </c>
    </row>
    <row r="430" spans="1:7" ht="14">
      <c r="A430" s="125"/>
      <c r="B430" s="125"/>
      <c r="C430" s="130"/>
      <c r="D430" s="131"/>
      <c r="E430" s="131"/>
      <c r="F430" s="181"/>
      <c r="G430" s="129"/>
    </row>
    <row r="431" spans="1:7" ht="37.5">
      <c r="A431" s="125">
        <f>A429+1</f>
        <v>4</v>
      </c>
      <c r="B431" s="125" t="s">
        <v>293</v>
      </c>
      <c r="C431" s="130" t="s">
        <v>295</v>
      </c>
      <c r="D431" s="131" t="s">
        <v>294</v>
      </c>
      <c r="E431" s="131">
        <v>2</v>
      </c>
      <c r="F431" s="181"/>
      <c r="G431" s="45">
        <f>F431*E431</f>
        <v>0</v>
      </c>
    </row>
    <row r="432" spans="1:7" ht="14">
      <c r="A432" s="125"/>
      <c r="B432" s="125"/>
      <c r="C432" s="130"/>
      <c r="D432" s="131"/>
      <c r="E432" s="131"/>
      <c r="F432" s="181"/>
      <c r="G432" s="129"/>
    </row>
    <row r="433" spans="1:7" ht="37.5">
      <c r="A433" s="125">
        <v>5</v>
      </c>
      <c r="B433" s="125" t="s">
        <v>293</v>
      </c>
      <c r="C433" s="132" t="s">
        <v>296</v>
      </c>
      <c r="D433" s="133" t="s">
        <v>259</v>
      </c>
      <c r="E433" s="133">
        <v>1500</v>
      </c>
      <c r="F433" s="181"/>
      <c r="G433" s="45">
        <f>F433*E433</f>
        <v>0</v>
      </c>
    </row>
    <row r="434" spans="1:7" ht="14">
      <c r="A434" s="125"/>
      <c r="B434" s="125"/>
      <c r="C434" s="132"/>
      <c r="D434" s="133"/>
      <c r="E434" s="133"/>
      <c r="F434" s="181"/>
      <c r="G434" s="129"/>
    </row>
    <row r="435" spans="1:7" ht="25">
      <c r="A435" s="125">
        <v>6</v>
      </c>
      <c r="B435" s="125" t="s">
        <v>293</v>
      </c>
      <c r="C435" s="132" t="s">
        <v>297</v>
      </c>
      <c r="D435" s="133" t="s">
        <v>294</v>
      </c>
      <c r="E435" s="133">
        <v>6</v>
      </c>
      <c r="F435" s="181"/>
      <c r="G435" s="45">
        <f>F435*E435</f>
        <v>0</v>
      </c>
    </row>
    <row r="436" spans="1:7" ht="14">
      <c r="A436" s="125"/>
      <c r="B436" s="125"/>
      <c r="C436" s="132"/>
      <c r="D436" s="133"/>
      <c r="E436" s="133"/>
      <c r="F436" s="181"/>
      <c r="G436" s="129"/>
    </row>
    <row r="437" spans="1:7" ht="37.5">
      <c r="A437" s="125">
        <v>7</v>
      </c>
      <c r="B437" s="125" t="s">
        <v>293</v>
      </c>
      <c r="C437" s="132" t="s">
        <v>298</v>
      </c>
      <c r="D437" s="133" t="s">
        <v>294</v>
      </c>
      <c r="E437" s="133">
        <v>8</v>
      </c>
      <c r="F437" s="181"/>
      <c r="G437" s="45">
        <f>F437*E437</f>
        <v>0</v>
      </c>
    </row>
    <row r="438" spans="1:7" ht="14">
      <c r="A438" s="125"/>
      <c r="B438" s="125"/>
      <c r="C438" s="132"/>
      <c r="D438" s="133"/>
      <c r="E438" s="133"/>
      <c r="F438" s="181"/>
      <c r="G438" s="129"/>
    </row>
    <row r="439" spans="1:7" ht="37.5">
      <c r="A439" s="125">
        <f>A437+1</f>
        <v>8</v>
      </c>
      <c r="B439" s="125" t="s">
        <v>293</v>
      </c>
      <c r="C439" s="132" t="s">
        <v>299</v>
      </c>
      <c r="D439" s="133" t="s">
        <v>300</v>
      </c>
      <c r="E439" s="133">
        <v>85</v>
      </c>
      <c r="F439" s="181"/>
      <c r="G439" s="45">
        <f>F439*E439</f>
        <v>0</v>
      </c>
    </row>
    <row r="440" spans="1:7" ht="14">
      <c r="A440" s="125"/>
      <c r="B440" s="125"/>
      <c r="C440" s="132"/>
      <c r="D440" s="133"/>
      <c r="E440" s="133"/>
      <c r="F440" s="182"/>
      <c r="G440" s="129"/>
    </row>
    <row r="441" spans="1:7" ht="26">
      <c r="A441" s="125"/>
      <c r="B441" s="134" t="s">
        <v>372</v>
      </c>
      <c r="C441" s="132"/>
      <c r="D441" s="133"/>
      <c r="E441" s="133"/>
      <c r="F441" s="182"/>
      <c r="G441" s="129"/>
    </row>
    <row r="442" spans="1:7" ht="50">
      <c r="A442" s="135">
        <f>A439+1</f>
        <v>9</v>
      </c>
      <c r="B442" s="95" t="s">
        <v>301</v>
      </c>
      <c r="C442" s="136" t="s">
        <v>302</v>
      </c>
      <c r="D442" s="128"/>
      <c r="E442" s="128"/>
      <c r="F442" s="182"/>
      <c r="G442" s="129"/>
    </row>
    <row r="443" spans="1:7" ht="14">
      <c r="A443" s="116"/>
      <c r="B443" s="95" t="s">
        <v>303</v>
      </c>
      <c r="C443" s="128" t="s">
        <v>304</v>
      </c>
      <c r="D443" s="128" t="s">
        <v>259</v>
      </c>
      <c r="E443" s="128">
        <v>2000</v>
      </c>
      <c r="F443" s="182"/>
      <c r="G443" s="45">
        <f>F443*E443</f>
        <v>0</v>
      </c>
    </row>
    <row r="444" spans="1:7" ht="14">
      <c r="A444" s="116"/>
      <c r="B444" s="128"/>
      <c r="C444" s="137"/>
      <c r="D444" s="138"/>
      <c r="E444" s="138"/>
      <c r="F444" s="203" t="s">
        <v>411</v>
      </c>
      <c r="G444" s="204">
        <f>SUM(G425:G443)</f>
        <v>0</v>
      </c>
    </row>
    <row r="445" spans="1:7" ht="15.5" customHeight="1">
      <c r="A445" s="139" t="s">
        <v>387</v>
      </c>
      <c r="B445" s="140"/>
      <c r="C445" s="140"/>
      <c r="D445" s="140"/>
      <c r="E445" s="140"/>
      <c r="F445" s="205"/>
      <c r="G445" s="206"/>
    </row>
    <row r="446" spans="1:7" ht="14">
      <c r="A446" s="141" t="s">
        <v>388</v>
      </c>
      <c r="B446" s="142"/>
      <c r="C446" s="142"/>
      <c r="D446" s="142"/>
      <c r="E446" s="142"/>
      <c r="F446" s="207"/>
      <c r="G446" s="208"/>
    </row>
    <row r="447" spans="1:7" ht="15.5">
      <c r="A447" s="120" t="s">
        <v>95</v>
      </c>
      <c r="B447" s="120" t="s">
        <v>290</v>
      </c>
      <c r="C447" s="121" t="s">
        <v>128</v>
      </c>
      <c r="D447" s="121" t="s">
        <v>129</v>
      </c>
      <c r="E447" s="121" t="s">
        <v>130</v>
      </c>
      <c r="F447" s="199" t="s">
        <v>374</v>
      </c>
      <c r="G447" s="200" t="s">
        <v>375</v>
      </c>
    </row>
    <row r="448" spans="1:7" ht="87.5">
      <c r="A448" s="144">
        <v>1</v>
      </c>
      <c r="B448" s="144" t="s">
        <v>389</v>
      </c>
      <c r="C448" s="145" t="s">
        <v>395</v>
      </c>
      <c r="D448" s="146" t="s">
        <v>1</v>
      </c>
      <c r="E448" s="146">
        <v>1</v>
      </c>
      <c r="F448" s="183"/>
      <c r="G448" s="45">
        <f t="shared" ref="G448:G457" si="3">F448*E448</f>
        <v>0</v>
      </c>
    </row>
    <row r="449" spans="1:7" ht="37.5">
      <c r="A449" s="144">
        <v>3</v>
      </c>
      <c r="B449" s="144" t="s">
        <v>389</v>
      </c>
      <c r="C449" s="145" t="s">
        <v>396</v>
      </c>
      <c r="D449" s="146" t="s">
        <v>1</v>
      </c>
      <c r="E449" s="146">
        <v>300</v>
      </c>
      <c r="F449" s="183"/>
      <c r="G449" s="45">
        <f t="shared" si="3"/>
        <v>0</v>
      </c>
    </row>
    <row r="450" spans="1:7" ht="50">
      <c r="A450" s="144">
        <v>4</v>
      </c>
      <c r="B450" s="144" t="s">
        <v>389</v>
      </c>
      <c r="C450" s="145" t="s">
        <v>397</v>
      </c>
      <c r="D450" s="146" t="s">
        <v>1</v>
      </c>
      <c r="E450" s="146">
        <v>200</v>
      </c>
      <c r="F450" s="183"/>
      <c r="G450" s="45">
        <f t="shared" si="3"/>
        <v>0</v>
      </c>
    </row>
    <row r="451" spans="1:7" ht="37.5">
      <c r="A451" s="144">
        <v>5</v>
      </c>
      <c r="B451" s="144" t="s">
        <v>389</v>
      </c>
      <c r="C451" s="145" t="s">
        <v>398</v>
      </c>
      <c r="D451" s="146" t="s">
        <v>1</v>
      </c>
      <c r="E451" s="146">
        <v>200</v>
      </c>
      <c r="F451" s="183"/>
      <c r="G451" s="45">
        <f t="shared" si="3"/>
        <v>0</v>
      </c>
    </row>
    <row r="452" spans="1:7" ht="14">
      <c r="A452" s="144">
        <v>6</v>
      </c>
      <c r="B452" s="144" t="s">
        <v>389</v>
      </c>
      <c r="C452" s="145" t="s">
        <v>390</v>
      </c>
      <c r="D452" s="146" t="s">
        <v>1</v>
      </c>
      <c r="E452" s="146">
        <v>220</v>
      </c>
      <c r="F452" s="183"/>
      <c r="G452" s="45">
        <f t="shared" si="3"/>
        <v>0</v>
      </c>
    </row>
    <row r="453" spans="1:7" ht="50">
      <c r="A453" s="144">
        <v>7</v>
      </c>
      <c r="B453" s="144" t="s">
        <v>389</v>
      </c>
      <c r="C453" s="145" t="s">
        <v>399</v>
      </c>
      <c r="D453" s="146" t="s">
        <v>1</v>
      </c>
      <c r="E453" s="146">
        <v>50</v>
      </c>
      <c r="F453" s="183"/>
      <c r="G453" s="45">
        <f t="shared" si="3"/>
        <v>0</v>
      </c>
    </row>
    <row r="454" spans="1:7" ht="37.5">
      <c r="A454" s="144">
        <v>8</v>
      </c>
      <c r="B454" s="144" t="s">
        <v>389</v>
      </c>
      <c r="C454" s="145" t="s">
        <v>400</v>
      </c>
      <c r="D454" s="146" t="s">
        <v>1</v>
      </c>
      <c r="E454" s="146">
        <v>5</v>
      </c>
      <c r="F454" s="183"/>
      <c r="G454" s="45">
        <f t="shared" si="3"/>
        <v>0</v>
      </c>
    </row>
    <row r="455" spans="1:7" ht="50">
      <c r="A455" s="144">
        <v>10</v>
      </c>
      <c r="B455" s="144" t="s">
        <v>389</v>
      </c>
      <c r="C455" s="145" t="s">
        <v>401</v>
      </c>
      <c r="D455" s="146" t="s">
        <v>1</v>
      </c>
      <c r="E455" s="146">
        <v>20</v>
      </c>
      <c r="F455" s="183"/>
      <c r="G455" s="45">
        <f t="shared" si="3"/>
        <v>0</v>
      </c>
    </row>
    <row r="456" spans="1:7" ht="37.5">
      <c r="A456" s="144">
        <v>11</v>
      </c>
      <c r="B456" s="144" t="s">
        <v>389</v>
      </c>
      <c r="C456" s="145" t="s">
        <v>402</v>
      </c>
      <c r="D456" s="146" t="s">
        <v>1</v>
      </c>
      <c r="E456" s="146">
        <v>6</v>
      </c>
      <c r="F456" s="183"/>
      <c r="G456" s="45">
        <f t="shared" si="3"/>
        <v>0</v>
      </c>
    </row>
    <row r="457" spans="1:7" ht="14">
      <c r="A457" s="144">
        <v>12</v>
      </c>
      <c r="B457" s="144" t="s">
        <v>389</v>
      </c>
      <c r="C457" s="145" t="s">
        <v>391</v>
      </c>
      <c r="D457" s="146" t="s">
        <v>29</v>
      </c>
      <c r="E457" s="146">
        <v>1200</v>
      </c>
      <c r="F457" s="183"/>
      <c r="G457" s="45">
        <f t="shared" si="3"/>
        <v>0</v>
      </c>
    </row>
    <row r="458" spans="1:7" ht="14">
      <c r="A458" s="141" t="s">
        <v>392</v>
      </c>
      <c r="B458" s="142"/>
      <c r="C458" s="142"/>
      <c r="D458" s="142"/>
      <c r="E458" s="147"/>
      <c r="F458" s="183"/>
      <c r="G458" s="143"/>
    </row>
    <row r="459" spans="1:7" ht="150">
      <c r="A459" s="143">
        <v>1</v>
      </c>
      <c r="B459" s="146" t="s">
        <v>389</v>
      </c>
      <c r="C459" s="145" t="s">
        <v>403</v>
      </c>
      <c r="D459" s="146" t="s">
        <v>393</v>
      </c>
      <c r="E459" s="146">
        <v>62</v>
      </c>
      <c r="F459" s="184"/>
      <c r="G459" s="45">
        <f>F459*E459</f>
        <v>0</v>
      </c>
    </row>
    <row r="460" spans="1:7" ht="162.5">
      <c r="A460" s="143">
        <v>2</v>
      </c>
      <c r="B460" s="146" t="s">
        <v>389</v>
      </c>
      <c r="C460" s="145" t="s">
        <v>394</v>
      </c>
      <c r="D460" s="146" t="s">
        <v>393</v>
      </c>
      <c r="E460" s="146">
        <v>62</v>
      </c>
      <c r="F460" s="184"/>
      <c r="G460" s="45">
        <f>F460*E460</f>
        <v>0</v>
      </c>
    </row>
    <row r="461" spans="1:7" ht="37.5">
      <c r="A461" s="143">
        <v>3</v>
      </c>
      <c r="B461" s="146" t="s">
        <v>389</v>
      </c>
      <c r="C461" s="145" t="s">
        <v>404</v>
      </c>
      <c r="D461" s="146" t="s">
        <v>393</v>
      </c>
      <c r="E461" s="146">
        <v>31</v>
      </c>
      <c r="F461" s="184"/>
      <c r="G461" s="45">
        <f>F461*E461</f>
        <v>0</v>
      </c>
    </row>
    <row r="462" spans="1:7" ht="25">
      <c r="A462" s="143">
        <v>4</v>
      </c>
      <c r="B462" s="146" t="s">
        <v>389</v>
      </c>
      <c r="C462" s="145" t="s">
        <v>405</v>
      </c>
      <c r="D462" s="146" t="s">
        <v>393</v>
      </c>
      <c r="E462" s="146">
        <v>31</v>
      </c>
      <c r="F462" s="184"/>
      <c r="G462" s="45">
        <f>F462*E462</f>
        <v>0</v>
      </c>
    </row>
    <row r="463" spans="1:7">
      <c r="A463" s="148"/>
      <c r="B463" s="148"/>
      <c r="C463" s="149"/>
      <c r="D463" s="150"/>
      <c r="E463" s="151"/>
      <c r="F463" s="152" t="s">
        <v>411</v>
      </c>
      <c r="G463" s="153">
        <f>SUM(G448:G462)</f>
        <v>0</v>
      </c>
    </row>
    <row r="464" spans="1:7" ht="15" thickBot="1">
      <c r="A464" s="148"/>
      <c r="B464" s="148"/>
      <c r="C464" s="149"/>
      <c r="D464" s="150"/>
      <c r="E464" s="151"/>
      <c r="F464" s="154" t="s">
        <v>22</v>
      </c>
      <c r="G464" s="155">
        <f>G463+G444+G421+G280</f>
        <v>0</v>
      </c>
    </row>
    <row r="465" ht="15" thickTop="1"/>
    <row r="499" spans="3:3">
      <c r="C499" s="22"/>
    </row>
    <row r="500" spans="3:3">
      <c r="C500" s="22"/>
    </row>
    <row r="501" spans="3:3">
      <c r="C501" s="22"/>
    </row>
    <row r="502" spans="3:3">
      <c r="C502" s="22"/>
    </row>
    <row r="503" spans="3:3">
      <c r="C503" s="22"/>
    </row>
    <row r="548" spans="3:3">
      <c r="C548" s="22"/>
    </row>
    <row r="549" spans="3:3">
      <c r="C549" s="22"/>
    </row>
    <row r="595" spans="3:3">
      <c r="C595" s="22"/>
    </row>
    <row r="596" spans="3:3">
      <c r="C596" s="22"/>
    </row>
    <row r="597" spans="3:3">
      <c r="C597" s="22"/>
    </row>
    <row r="643" spans="3:3">
      <c r="C643" s="22"/>
    </row>
    <row r="644" spans="3:3">
      <c r="C644" s="22"/>
    </row>
    <row r="645" spans="3:3">
      <c r="C645" s="22"/>
    </row>
    <row r="646" spans="3:3">
      <c r="C646" s="22"/>
    </row>
    <row r="672" spans="3:3">
      <c r="C672" s="22"/>
    </row>
    <row r="673" spans="3:3">
      <c r="C673" s="22"/>
    </row>
    <row r="674" spans="3:3">
      <c r="C674" s="22"/>
    </row>
    <row r="695" spans="3:3">
      <c r="C695" s="22"/>
    </row>
    <row r="696" spans="3:3">
      <c r="C696" s="22"/>
    </row>
    <row r="697" spans="3:3">
      <c r="C697" s="22"/>
    </row>
    <row r="723" spans="3:3">
      <c r="C723" s="22"/>
    </row>
    <row r="724" spans="3:3">
      <c r="C724" s="22"/>
    </row>
    <row r="725" spans="3:3">
      <c r="C725" s="22"/>
    </row>
    <row r="726" spans="3:3">
      <c r="C726" s="22"/>
    </row>
    <row r="727" spans="3:3">
      <c r="C727" s="22"/>
    </row>
    <row r="759" spans="3:3">
      <c r="C759" s="22"/>
    </row>
    <row r="760" spans="3:3">
      <c r="C760" s="22"/>
    </row>
    <row r="776" spans="3:3">
      <c r="C776" s="22"/>
    </row>
    <row r="777" spans="3:3">
      <c r="C777" s="22"/>
    </row>
    <row r="778" spans="3:3">
      <c r="C778" s="22"/>
    </row>
    <row r="787" spans="3:3">
      <c r="C787" s="22"/>
    </row>
    <row r="788" spans="3:3">
      <c r="C788" s="22"/>
    </row>
    <row r="789" spans="3:3">
      <c r="C789" s="22"/>
    </row>
    <row r="790" spans="3:3">
      <c r="C790" s="22"/>
    </row>
    <row r="791" spans="3:3">
      <c r="C791" s="22"/>
    </row>
    <row r="807" spans="3:3">
      <c r="C807" s="22"/>
    </row>
    <row r="839" spans="3:3">
      <c r="C839" s="22"/>
    </row>
    <row r="858" spans="3:3">
      <c r="C858" s="22"/>
    </row>
    <row r="936" spans="3:3">
      <c r="C936" s="22"/>
    </row>
    <row r="955" spans="3:3">
      <c r="C955" s="22"/>
    </row>
    <row r="965" spans="3:3">
      <c r="C965" s="22"/>
    </row>
    <row r="1058" spans="3:3">
      <c r="C1058" s="22"/>
    </row>
    <row r="1275" spans="3:3">
      <c r="C1275" s="22"/>
    </row>
    <row r="1309" spans="3:3">
      <c r="C1309" s="22"/>
    </row>
    <row r="1322" spans="3:3">
      <c r="C1322" s="22"/>
    </row>
    <row r="1336" spans="3:3">
      <c r="C1336" s="22"/>
    </row>
    <row r="1428" spans="3:3">
      <c r="C1428" s="22"/>
    </row>
    <row r="1558" spans="3:3">
      <c r="C1558" s="22"/>
    </row>
    <row r="1583" spans="3:3">
      <c r="C1583" s="22"/>
    </row>
    <row r="1616" spans="3:3">
      <c r="C1616" s="22"/>
    </row>
    <row r="1622" spans="3:3">
      <c r="C1622" s="22"/>
    </row>
    <row r="1651" spans="3:3">
      <c r="C1651" s="22"/>
    </row>
    <row r="1740" spans="3:3">
      <c r="C1740" s="22"/>
    </row>
    <row r="1766" spans="3:3">
      <c r="C1766" s="22"/>
    </row>
    <row r="1821" spans="3:3">
      <c r="C1821" s="22"/>
    </row>
    <row r="1847" spans="3:3">
      <c r="C1847" s="22"/>
    </row>
    <row r="1848" spans="3:3">
      <c r="C1848" s="22"/>
    </row>
    <row r="1849" spans="3:3">
      <c r="C1849" s="22"/>
    </row>
    <row r="1850" spans="3:3">
      <c r="C1850" s="22"/>
    </row>
    <row r="1853" spans="3:3">
      <c r="C1853" s="22"/>
    </row>
    <row r="1854" spans="3:3">
      <c r="C1854" s="22"/>
    </row>
    <row r="1855" spans="3:3">
      <c r="C1855" s="22"/>
    </row>
    <row r="1856" spans="3:3">
      <c r="C1856" s="22"/>
    </row>
    <row r="1859" spans="3:3">
      <c r="C1859" s="22"/>
    </row>
    <row r="1860" spans="3:3">
      <c r="C1860" s="22"/>
    </row>
    <row r="1861" spans="3:3">
      <c r="C1861" s="22"/>
    </row>
    <row r="1862" spans="3:3">
      <c r="C1862" s="22"/>
    </row>
    <row r="1866" spans="3:3">
      <c r="C1866" s="22"/>
    </row>
    <row r="1874" spans="3:3">
      <c r="C1874" s="22"/>
    </row>
    <row r="1882" spans="3:3">
      <c r="C1882" s="22"/>
    </row>
    <row r="1891" spans="3:3">
      <c r="C1891" s="22"/>
    </row>
    <row r="1897" spans="3:3">
      <c r="C1897" s="22"/>
    </row>
    <row r="1905" spans="3:3">
      <c r="C1905" s="22"/>
    </row>
  </sheetData>
  <sheetProtection algorithmName="SHA-512" hashValue="741mBtPwuA98H4SiVsL0CKXjOTDsZYEfneD0RtQa7+BGWhTYFz/vv2PkN+s3WfYKfvKnoa4etmIdrOUbSA2s7w==" saltValue="67u/kdZWrifM1bJLOIWEnjSpMQsC2eCp" spinCount="125000" sheet="1" objects="1" scenarios="1"/>
  <protectedRanges>
    <protectedRange sqref="F424:G424 G426 G428 G430 G432 G434 G436 G438 G440:G442" name="Range1_1_1_1"/>
  </protectedRanges>
  <phoneticPr fontId="14" type="noConversion"/>
  <printOptions horizontalCentered="1"/>
  <pageMargins left="0.23622047244094499" right="0.23622047244094499" top="0.74803149606299202" bottom="0.74803149606299202" header="0.31496062992126" footer="0.31496062992126"/>
  <pageSetup paperSize="9" scale="51" fitToWidth="0" fitToHeight="0" orientation="portrait" r:id="rId1"/>
  <headerFooter>
    <oddFooter>&amp;C&amp;P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Genral Abstract</vt:lpstr>
      <vt:lpstr>Genral Abstract (2)</vt:lpstr>
      <vt:lpstr>Fin Bid Lot1</vt:lpstr>
      <vt:lpstr>'Fin Bid Lot1'!Print_Area</vt:lpstr>
      <vt:lpstr>'Genral Abstract'!Print_Area</vt:lpstr>
      <vt:lpstr>'Genral Abstract (2)'!Print_Area</vt:lpstr>
      <vt:lpstr>'Fin Bid Lot1'!Print_Titles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2022-11-20T19:12:30Z</dcterms:modified>
</cp:coreProperties>
</file>